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showInkAnnotation="0" codeName="ThisWorkbook" defaultThemeVersion="124226"/>
  <xr:revisionPtr revIDLastSave="0" documentId="13_ncr:1_{72324A8B-1386-4431-8953-AF5334E41341}" xr6:coauthVersionLast="46" xr6:coauthVersionMax="46" xr10:uidLastSave="{00000000-0000-0000-0000-000000000000}"/>
  <bookViews>
    <workbookView xWindow="795" yWindow="1365" windowWidth="18045" windowHeight="10920" firstSheet="7" activeTab="8" xr2:uid="{00000000-000D-0000-FFFF-FFFF00000000}"/>
  </bookViews>
  <sheets>
    <sheet name="ES-3 WACC" sheetId="11" r:id="rId1"/>
    <sheet name="SelCrit&amp;Growth" sheetId="1" r:id="rId2"/>
    <sheet name="AvgStockPrice" sheetId="2" r:id="rId3"/>
    <sheet name="Div1calc" sheetId="5" r:id="rId4"/>
    <sheet name="Single-Stage DCF" sheetId="6" r:id="rId5"/>
    <sheet name="Multi-Stage DCF" sheetId="31" r:id="rId6"/>
    <sheet name="Risk Premium Pg. 1" sheetId="28" r:id="rId7"/>
    <sheet name="Risk Premium Pg. 2" sheetId="29" r:id="rId8"/>
    <sheet name="ROE Summary" sheetId="10" r:id="rId9"/>
    <sheet name="Baa Corp Bond Date" sheetId="35" r:id="rId10"/>
    <sheet name="GDP, Infl Data" sheetId="38" r:id="rId11"/>
  </sheets>
  <definedNames>
    <definedName name="\Q" localSheetId="5">#REF!</definedName>
    <definedName name="\Q">#REF!</definedName>
    <definedName name="_DIV1">Div1calc!$B$1:$K$32</definedName>
    <definedName name="_Fill" hidden="1">#REF!</definedName>
    <definedName name="_Key1" localSheetId="4" hidden="1">'Single-Stage DCF'!$G$37</definedName>
    <definedName name="_Key1" hidden="1">#REF!</definedName>
    <definedName name="_Key2" hidden="1">#REF!</definedName>
    <definedName name="_Order1" localSheetId="2" hidden="1">0</definedName>
    <definedName name="_Order1" localSheetId="3" hidden="1">0</definedName>
    <definedName name="_Order1" localSheetId="1" hidden="1">0</definedName>
    <definedName name="_Order1" localSheetId="4" hidden="1">0</definedName>
    <definedName name="_Order1" hidden="1">255</definedName>
    <definedName name="_Order2" hidden="1">255</definedName>
    <definedName name="_Sort" localSheetId="4" hidden="1">'Single-Stage DCF'!$B$37:$G$53</definedName>
    <definedName name="_Sort" hidden="1">#REF!</definedName>
    <definedName name="ADJGROWTHRATES" localSheetId="5">#REF!</definedName>
    <definedName name="ADJGROWTHRATES">#REF!</definedName>
    <definedName name="COMPS">'SelCrit&amp;Growth'!$A$1:$M$38</definedName>
    <definedName name="DCF_ROE">'Single-Stage DCF'!$A$1:$G$31</definedName>
    <definedName name="debt">#REF!</definedName>
    <definedName name="eqrat">#REF!</definedName>
    <definedName name="GDP_Growth">'GDP, Infl Data'!$B$82</definedName>
    <definedName name="GDP_Growth_Percentage">'GDP, Infl Data'!$C$82</definedName>
    <definedName name="Inflation_Rate" localSheetId="10">'GDP, Infl Data'!$F$8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5">#REF!</definedName>
    <definedName name="JurisdictionalFactor">#REF!</definedName>
    <definedName name="MENU" localSheetId="5">#REF!</definedName>
    <definedName name="MENU">#REF!</definedName>
    <definedName name="NucCostEscalator" localSheetId="5">#REF!</definedName>
    <definedName name="NucCostEscalator">#REF!</definedName>
    <definedName name="NvsEndTime">37814.7334027778</definedName>
    <definedName name="OwnershipShare" localSheetId="5">#REF!</definedName>
    <definedName name="OwnershipShare">#REF!</definedName>
    <definedName name="_xlnm.Print_Area" localSheetId="2">AvgStockPrice!$A$1:$O$27</definedName>
    <definedName name="_xlnm.Print_Area" localSheetId="9">'Baa Corp Bond Date'!$A$3:$G$110</definedName>
    <definedName name="_xlnm.Print_Area" localSheetId="3">Div1calc!$A$1:$K$28</definedName>
    <definedName name="_xlnm.Print_Area" localSheetId="0">'ES-3 WACC'!$A$1:$H$25</definedName>
    <definedName name="_xlnm.Print_Area" localSheetId="10">'GDP, Infl Data'!$A$1:$G$82</definedName>
    <definedName name="_xlnm.Print_Area" localSheetId="5">'Multi-Stage DCF'!$A$1:$S$180</definedName>
    <definedName name="_xlnm.Print_Area" localSheetId="6">'Risk Premium Pg. 1'!$A$1:$F$53</definedName>
    <definedName name="_xlnm.Print_Area" localSheetId="7">'Risk Premium Pg. 2'!$A$1:$I$37</definedName>
    <definedName name="_xlnm.Print_Area" localSheetId="8">'ROE Summary'!$A$1:$E$31</definedName>
    <definedName name="_xlnm.Print_Area" localSheetId="1">'SelCrit&amp;Growth'!$A$1:$H$32</definedName>
    <definedName name="_xlnm.Print_Area" localSheetId="4">'Single-Stage DCF'!$A$1:$G$31</definedName>
    <definedName name="ratios">#REF!</definedName>
    <definedName name="Risk_Free_Rate">#REF!</definedName>
    <definedName name="RiskFreeRate">#REF!</definedName>
    <definedName name="SAPBEXrevision" hidden="1">18</definedName>
    <definedName name="SAPBEXsysID" hidden="1">"BWP"</definedName>
    <definedName name="SAPBEXwbID" hidden="1">"3PHPFV8FO7PRQRDHFGKHVVOKV"</definedName>
    <definedName name="STOCKPRICEAVG">AvgStockPrice!$A$1:$P$25</definedName>
    <definedName name="wacc">#REF!</definedName>
    <definedName name="ZACKSGROWTH" localSheetId="5">'SelCrit&amp;Growth'!$G$26</definedName>
    <definedName name="ZACKSGROWTH">'SelCrit&amp;Growth'!$G$26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38" l="1"/>
  <c r="C14" i="38"/>
  <c r="C15" i="38"/>
  <c r="C16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12" i="38"/>
  <c r="C82" i="38" s="1"/>
  <c r="B82" i="38"/>
  <c r="B19" i="31" l="1"/>
  <c r="K19" i="31"/>
  <c r="S19" i="31"/>
  <c r="D19" i="31"/>
  <c r="L19" i="31"/>
  <c r="C19" i="31"/>
  <c r="Q19" i="31"/>
  <c r="E19" i="31"/>
  <c r="M19" i="31"/>
  <c r="I19" i="31"/>
  <c r="F19" i="31"/>
  <c r="N19" i="31"/>
  <c r="P19" i="31"/>
  <c r="J19" i="31"/>
  <c r="G19" i="31"/>
  <c r="O19" i="31"/>
  <c r="H19" i="31"/>
  <c r="R19" i="31"/>
  <c r="C133" i="35"/>
  <c r="C120" i="35"/>
  <c r="E10" i="28"/>
  <c r="E11" i="28"/>
  <c r="E12" i="28"/>
  <c r="E13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9" i="28"/>
  <c r="D50" i="28"/>
  <c r="B20" i="28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C50" i="28" l="1"/>
  <c r="B11" i="6" l="1"/>
  <c r="B12" i="6"/>
  <c r="B13" i="6"/>
  <c r="B14" i="6"/>
  <c r="B15" i="6"/>
  <c r="B16" i="6"/>
  <c r="B17" i="6"/>
  <c r="B18" i="6"/>
  <c r="B19" i="6"/>
  <c r="B20" i="6"/>
  <c r="B21" i="6"/>
  <c r="B22" i="6"/>
  <c r="B10" i="6"/>
  <c r="A11" i="6"/>
  <c r="A12" i="6"/>
  <c r="A13" i="6"/>
  <c r="A14" i="6"/>
  <c r="A15" i="6"/>
  <c r="A16" i="6"/>
  <c r="A17" i="6"/>
  <c r="A18" i="6"/>
  <c r="A19" i="6"/>
  <c r="A20" i="6"/>
  <c r="A21" i="6"/>
  <c r="A22" i="6"/>
  <c r="A10" i="6"/>
  <c r="F25" i="5"/>
  <c r="G23" i="5"/>
  <c r="F23" i="5"/>
  <c r="F19" i="5"/>
  <c r="G19" i="5" s="1"/>
  <c r="H19" i="5" s="1"/>
  <c r="J10" i="5"/>
  <c r="J13" i="5"/>
  <c r="J14" i="5"/>
  <c r="J19" i="5"/>
  <c r="J21" i="5"/>
  <c r="J9" i="5"/>
  <c r="D11" i="5"/>
  <c r="F11" i="5" s="1"/>
  <c r="D12" i="5"/>
  <c r="E12" i="5" s="1"/>
  <c r="F12" i="5" s="1"/>
  <c r="G12" i="5" s="1"/>
  <c r="H12" i="5" s="1"/>
  <c r="D17" i="5"/>
  <c r="F17" i="5" s="1"/>
  <c r="D19" i="5"/>
  <c r="D20" i="5"/>
  <c r="F20" i="5" s="1"/>
  <c r="G20" i="5" s="1"/>
  <c r="H20" i="5" s="1"/>
  <c r="B10" i="5"/>
  <c r="B11" i="5"/>
  <c r="B12" i="5"/>
  <c r="B13" i="5"/>
  <c r="B14" i="5"/>
  <c r="B15" i="5"/>
  <c r="B16" i="5"/>
  <c r="B17" i="5"/>
  <c r="B18" i="5"/>
  <c r="B19" i="5"/>
  <c r="B20" i="5"/>
  <c r="B21" i="5"/>
  <c r="C10" i="5"/>
  <c r="C11" i="5"/>
  <c r="C12" i="5"/>
  <c r="C13" i="5"/>
  <c r="C14" i="5"/>
  <c r="C15" i="5"/>
  <c r="C16" i="5"/>
  <c r="C17" i="5"/>
  <c r="C18" i="5"/>
  <c r="C19" i="5"/>
  <c r="C20" i="5"/>
  <c r="C21" i="5"/>
  <c r="C9" i="5"/>
  <c r="B9" i="5"/>
  <c r="C8" i="5"/>
  <c r="B8" i="5"/>
  <c r="C10" i="2"/>
  <c r="D11" i="31" s="1"/>
  <c r="D23" i="31" s="1"/>
  <c r="C11" i="2"/>
  <c r="E11" i="31" s="1"/>
  <c r="E23" i="31" s="1"/>
  <c r="C12" i="2"/>
  <c r="F11" i="31" s="1"/>
  <c r="F23" i="31" s="1"/>
  <c r="C13" i="2"/>
  <c r="G11" i="31" s="1"/>
  <c r="G23" i="31" s="1"/>
  <c r="C14" i="2"/>
  <c r="C15" i="6" s="1"/>
  <c r="C15" i="2"/>
  <c r="J15" i="5" s="1"/>
  <c r="C16" i="2"/>
  <c r="C17" i="6" s="1"/>
  <c r="C17" i="2"/>
  <c r="C18" i="6" s="1"/>
  <c r="C18" i="2"/>
  <c r="C19" i="6" s="1"/>
  <c r="C19" i="2"/>
  <c r="M11" i="31" s="1"/>
  <c r="M23" i="31" s="1"/>
  <c r="C20" i="2"/>
  <c r="N11" i="31" s="1"/>
  <c r="N23" i="31" s="1"/>
  <c r="C21" i="2"/>
  <c r="O11" i="31" s="1"/>
  <c r="O23" i="31" s="1"/>
  <c r="C9" i="2"/>
  <c r="C11" i="31" s="1"/>
  <c r="C23" i="31" s="1"/>
  <c r="D7" i="2"/>
  <c r="E7" i="2" s="1"/>
  <c r="F7" i="2" s="1"/>
  <c r="G7" i="2" s="1"/>
  <c r="H7" i="2" s="1"/>
  <c r="I7" i="2" s="1"/>
  <c r="J7" i="2" s="1"/>
  <c r="K7" i="2" s="1"/>
  <c r="L7" i="2" s="1"/>
  <c r="M7" i="2" s="1"/>
  <c r="N7" i="2" s="1"/>
  <c r="O7" i="2" s="1"/>
  <c r="B10" i="2"/>
  <c r="B11" i="2"/>
  <c r="B12" i="2"/>
  <c r="B13" i="2"/>
  <c r="B14" i="2"/>
  <c r="B15" i="2"/>
  <c r="B16" i="2"/>
  <c r="B17" i="2"/>
  <c r="B18" i="2"/>
  <c r="B19" i="2"/>
  <c r="B20" i="2"/>
  <c r="B21" i="2"/>
  <c r="B9" i="2"/>
  <c r="A10" i="2"/>
  <c r="D10" i="31" s="1"/>
  <c r="A11" i="2"/>
  <c r="E10" i="31" s="1"/>
  <c r="A12" i="2"/>
  <c r="F10" i="31" s="1"/>
  <c r="A13" i="2"/>
  <c r="G10" i="31" s="1"/>
  <c r="A14" i="2"/>
  <c r="H10" i="31" s="1"/>
  <c r="A15" i="2"/>
  <c r="I10" i="31" s="1"/>
  <c r="A16" i="2"/>
  <c r="J10" i="31" s="1"/>
  <c r="A17" i="2"/>
  <c r="K10" i="31" s="1"/>
  <c r="A18" i="2"/>
  <c r="L10" i="31" s="1"/>
  <c r="A19" i="2"/>
  <c r="M10" i="31" s="1"/>
  <c r="A20" i="2"/>
  <c r="N10" i="31" s="1"/>
  <c r="A21" i="2"/>
  <c r="O10" i="31" s="1"/>
  <c r="A9" i="2"/>
  <c r="C10" i="31" s="1"/>
  <c r="H9" i="1"/>
  <c r="C13" i="31" s="1"/>
  <c r="C14" i="31" s="1"/>
  <c r="H10" i="1"/>
  <c r="D13" i="31" s="1"/>
  <c r="D14" i="31" s="1"/>
  <c r="H11" i="1"/>
  <c r="E13" i="31" s="1"/>
  <c r="E14" i="31" s="1"/>
  <c r="H12" i="1"/>
  <c r="F13" i="6" s="1"/>
  <c r="H13" i="1"/>
  <c r="F14" i="6" s="1"/>
  <c r="H14" i="1"/>
  <c r="F15" i="6" s="1"/>
  <c r="H15" i="1"/>
  <c r="I13" i="31" s="1"/>
  <c r="I14" i="31" s="1"/>
  <c r="H16" i="1"/>
  <c r="J13" i="31" s="1"/>
  <c r="J14" i="31" s="1"/>
  <c r="H17" i="1"/>
  <c r="K13" i="31" s="1"/>
  <c r="K14" i="31" s="1"/>
  <c r="H18" i="1"/>
  <c r="L13" i="31" s="1"/>
  <c r="L14" i="31" s="1"/>
  <c r="H19" i="1"/>
  <c r="M13" i="31" s="1"/>
  <c r="M14" i="31" s="1"/>
  <c r="H20" i="1"/>
  <c r="F21" i="6" s="1"/>
  <c r="H21" i="1"/>
  <c r="F22" i="6" s="1"/>
  <c r="G17" i="5" l="1"/>
  <c r="H17" i="5" s="1"/>
  <c r="G11" i="5"/>
  <c r="H11" i="5" s="1"/>
  <c r="D9" i="5"/>
  <c r="F9" i="5" s="1"/>
  <c r="G9" i="5" s="1"/>
  <c r="H9" i="5" s="1"/>
  <c r="D16" i="5"/>
  <c r="E16" i="5" s="1"/>
  <c r="F16" i="5" s="1"/>
  <c r="G16" i="5" s="1"/>
  <c r="J18" i="5"/>
  <c r="C10" i="6"/>
  <c r="C16" i="6"/>
  <c r="F19" i="6"/>
  <c r="F11" i="6"/>
  <c r="H11" i="31"/>
  <c r="H23" i="31" s="1"/>
  <c r="F13" i="31"/>
  <c r="F14" i="31" s="1"/>
  <c r="F15" i="31" s="1"/>
  <c r="F16" i="31" s="1"/>
  <c r="F17" i="31" s="1"/>
  <c r="F18" i="31" s="1"/>
  <c r="N13" i="31"/>
  <c r="N14" i="31" s="1"/>
  <c r="N15" i="31" s="1"/>
  <c r="N16" i="31" s="1"/>
  <c r="N17" i="31" s="1"/>
  <c r="N18" i="31" s="1"/>
  <c r="D15" i="5"/>
  <c r="F15" i="5" s="1"/>
  <c r="G15" i="5" s="1"/>
  <c r="H15" i="5" s="1"/>
  <c r="J17" i="5"/>
  <c r="F18" i="6"/>
  <c r="I11" i="31"/>
  <c r="I23" i="31" s="1"/>
  <c r="G13" i="31"/>
  <c r="G14" i="31" s="1"/>
  <c r="G15" i="31" s="1"/>
  <c r="G16" i="31" s="1"/>
  <c r="G17" i="31" s="1"/>
  <c r="G18" i="31" s="1"/>
  <c r="O13" i="31"/>
  <c r="O14" i="31" s="1"/>
  <c r="D14" i="5"/>
  <c r="E14" i="5" s="1"/>
  <c r="F14" i="5" s="1"/>
  <c r="G14" i="5" s="1"/>
  <c r="H14" i="5" s="1"/>
  <c r="I14" i="5" s="1"/>
  <c r="J16" i="5"/>
  <c r="C22" i="6"/>
  <c r="C14" i="6"/>
  <c r="F10" i="6"/>
  <c r="F17" i="6"/>
  <c r="J11" i="31"/>
  <c r="J23" i="31" s="1"/>
  <c r="H13" i="31"/>
  <c r="H14" i="31" s="1"/>
  <c r="D21" i="5"/>
  <c r="F21" i="5" s="1"/>
  <c r="G21" i="5" s="1"/>
  <c r="H21" i="5" s="1"/>
  <c r="D13" i="5"/>
  <c r="F13" i="5" s="1"/>
  <c r="C21" i="6"/>
  <c r="C13" i="6"/>
  <c r="F16" i="6"/>
  <c r="K11" i="31"/>
  <c r="K23" i="31" s="1"/>
  <c r="C20" i="6"/>
  <c r="C11" i="6"/>
  <c r="L11" i="31"/>
  <c r="L23" i="31" s="1"/>
  <c r="D18" i="5"/>
  <c r="E18" i="5" s="1"/>
  <c r="F18" i="5" s="1"/>
  <c r="G18" i="5" s="1"/>
  <c r="H18" i="5" s="1"/>
  <c r="D10" i="5"/>
  <c r="E10" i="5" s="1"/>
  <c r="F10" i="5" s="1"/>
  <c r="J20" i="5"/>
  <c r="J12" i="5"/>
  <c r="F20" i="6"/>
  <c r="F12" i="6"/>
  <c r="C12" i="6"/>
  <c r="J11" i="5"/>
  <c r="M15" i="31"/>
  <c r="M16" i="31" s="1"/>
  <c r="M17" i="31" s="1"/>
  <c r="M18" i="31" s="1"/>
  <c r="O15" i="31"/>
  <c r="O16" i="31" s="1"/>
  <c r="O17" i="31" s="1"/>
  <c r="O18" i="31" s="1"/>
  <c r="H15" i="31"/>
  <c r="H16" i="31" s="1"/>
  <c r="H17" i="31" s="1"/>
  <c r="H18" i="31" s="1"/>
  <c r="I15" i="31"/>
  <c r="I16" i="31" s="1"/>
  <c r="I17" i="31" s="1"/>
  <c r="I18" i="31" s="1"/>
  <c r="E15" i="31"/>
  <c r="E16" i="31" s="1"/>
  <c r="E17" i="31" s="1"/>
  <c r="E18" i="31" s="1"/>
  <c r="J15" i="31"/>
  <c r="J16" i="31" s="1"/>
  <c r="J17" i="31" s="1"/>
  <c r="J18" i="31" s="1"/>
  <c r="C15" i="31"/>
  <c r="C16" i="31" s="1"/>
  <c r="C17" i="31" s="1"/>
  <c r="C18" i="31" s="1"/>
  <c r="K15" i="31"/>
  <c r="K16" i="31" s="1"/>
  <c r="K17" i="31" s="1"/>
  <c r="K18" i="31" s="1"/>
  <c r="D15" i="31"/>
  <c r="D16" i="31" s="1"/>
  <c r="D17" i="31" s="1"/>
  <c r="D18" i="31" s="1"/>
  <c r="L15" i="31"/>
  <c r="L16" i="31" s="1"/>
  <c r="L17" i="31" s="1"/>
  <c r="L18" i="31" s="1"/>
  <c r="I20" i="5"/>
  <c r="I19" i="5"/>
  <c r="K19" i="5"/>
  <c r="E20" i="6" s="1"/>
  <c r="G20" i="6" s="1"/>
  <c r="I12" i="5"/>
  <c r="E6" i="2"/>
  <c r="F6" i="2" s="1"/>
  <c r="G6" i="2" s="1"/>
  <c r="H6" i="2" s="1"/>
  <c r="I6" i="2" s="1"/>
  <c r="J6" i="2" s="1"/>
  <c r="K6" i="2" s="1"/>
  <c r="L6" i="2" s="1"/>
  <c r="M6" i="2" s="1"/>
  <c r="N6" i="2" s="1"/>
  <c r="O6" i="2" s="1"/>
  <c r="G26" i="1"/>
  <c r="F26" i="1"/>
  <c r="D26" i="1"/>
  <c r="C26" i="1"/>
  <c r="H25" i="1"/>
  <c r="H24" i="1"/>
  <c r="H23" i="1"/>
  <c r="H22" i="1"/>
  <c r="H8" i="1"/>
  <c r="K14" i="5" l="1"/>
  <c r="E15" i="6" s="1"/>
  <c r="G15" i="6" s="1"/>
  <c r="D15" i="6"/>
  <c r="H12" i="31"/>
  <c r="H24" i="31" s="1"/>
  <c r="H25" i="31" s="1"/>
  <c r="H26" i="31" s="1"/>
  <c r="H27" i="31" s="1"/>
  <c r="H28" i="31" s="1"/>
  <c r="H29" i="31" s="1"/>
  <c r="B13" i="31"/>
  <c r="F9" i="6"/>
  <c r="D8" i="5"/>
  <c r="F8" i="5" s="1"/>
  <c r="I15" i="5"/>
  <c r="I18" i="5"/>
  <c r="K12" i="5"/>
  <c r="E13" i="6" s="1"/>
  <c r="G13" i="6" s="1"/>
  <c r="F12" i="31"/>
  <c r="F24" i="31" s="1"/>
  <c r="F25" i="31" s="1"/>
  <c r="F26" i="31" s="1"/>
  <c r="F27" i="31" s="1"/>
  <c r="F28" i="31" s="1"/>
  <c r="F29" i="31" s="1"/>
  <c r="D13" i="6"/>
  <c r="H16" i="5"/>
  <c r="I16" i="5" s="1"/>
  <c r="I11" i="5"/>
  <c r="F24" i="6"/>
  <c r="D23" i="5"/>
  <c r="H23" i="5" s="1"/>
  <c r="D24" i="5"/>
  <c r="F24" i="5" s="1"/>
  <c r="F25" i="6"/>
  <c r="I9" i="5"/>
  <c r="M12" i="31"/>
  <c r="M24" i="31" s="1"/>
  <c r="M25" i="31" s="1"/>
  <c r="M26" i="31" s="1"/>
  <c r="M27" i="31" s="1"/>
  <c r="M28" i="31" s="1"/>
  <c r="M29" i="31" s="1"/>
  <c r="D20" i="6"/>
  <c r="I10" i="5"/>
  <c r="G10" i="5"/>
  <c r="H10" i="5" s="1"/>
  <c r="I13" i="5"/>
  <c r="G13" i="5"/>
  <c r="H13" i="5" s="1"/>
  <c r="F23" i="6"/>
  <c r="D22" i="5"/>
  <c r="E22" i="5" s="1"/>
  <c r="F22" i="5" s="1"/>
  <c r="G22" i="5" s="1"/>
  <c r="H22" i="5" s="1"/>
  <c r="D25" i="5"/>
  <c r="G25" i="5" s="1"/>
  <c r="H25" i="5" s="1"/>
  <c r="F26" i="6"/>
  <c r="K20" i="5"/>
  <c r="E21" i="6" s="1"/>
  <c r="G21" i="6" s="1"/>
  <c r="N12" i="31"/>
  <c r="N24" i="31" s="1"/>
  <c r="N25" i="31" s="1"/>
  <c r="N26" i="31" s="1"/>
  <c r="N27" i="31" s="1"/>
  <c r="N28" i="31" s="1"/>
  <c r="N29" i="31" s="1"/>
  <c r="N30" i="31" s="1"/>
  <c r="D21" i="6"/>
  <c r="I17" i="5"/>
  <c r="H30" i="31"/>
  <c r="H31" i="31" s="1"/>
  <c r="H32" i="31" s="1"/>
  <c r="H33" i="31" s="1"/>
  <c r="H34" i="31" s="1"/>
  <c r="H35" i="31" s="1"/>
  <c r="H36" i="31" s="1"/>
  <c r="H37" i="31" s="1"/>
  <c r="H38" i="31" s="1"/>
  <c r="H39" i="31" s="1"/>
  <c r="H40" i="31" s="1"/>
  <c r="H41" i="31" s="1"/>
  <c r="H42" i="31" s="1"/>
  <c r="H43" i="31" s="1"/>
  <c r="H44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H176" i="31" s="1"/>
  <c r="H177" i="31" s="1"/>
  <c r="H178" i="31" s="1"/>
  <c r="H179" i="31" s="1"/>
  <c r="H180" i="31" s="1"/>
  <c r="M30" i="31"/>
  <c r="M31" i="31" s="1"/>
  <c r="M32" i="31"/>
  <c r="M33" i="31" s="1"/>
  <c r="M34" i="31" s="1"/>
  <c r="M35" i="31" s="1"/>
  <c r="M36" i="31" s="1"/>
  <c r="M37" i="31" s="1"/>
  <c r="M38" i="31" s="1"/>
  <c r="M39" i="31" s="1"/>
  <c r="M40" i="31" s="1"/>
  <c r="M41" i="31" s="1"/>
  <c r="M42" i="31" s="1"/>
  <c r="M43" i="31" s="1"/>
  <c r="M44" i="31" s="1"/>
  <c r="M52" i="31" s="1"/>
  <c r="M53" i="31" s="1"/>
  <c r="M54" i="31" s="1"/>
  <c r="M55" i="31" s="1"/>
  <c r="M56" i="31" s="1"/>
  <c r="M57" i="31" s="1"/>
  <c r="M58" i="31" s="1"/>
  <c r="M59" i="31" s="1"/>
  <c r="M60" i="31" s="1"/>
  <c r="M61" i="31" s="1"/>
  <c r="M62" i="31" s="1"/>
  <c r="M63" i="31" s="1"/>
  <c r="M64" i="31" s="1"/>
  <c r="M65" i="31" s="1"/>
  <c r="M66" i="31" s="1"/>
  <c r="M67" i="31" s="1"/>
  <c r="M68" i="31" s="1"/>
  <c r="M69" i="31" s="1"/>
  <c r="M70" i="31" s="1"/>
  <c r="M71" i="31" s="1"/>
  <c r="M72" i="31" s="1"/>
  <c r="M73" i="31" s="1"/>
  <c r="M74" i="31" s="1"/>
  <c r="M75" i="31" s="1"/>
  <c r="M76" i="31" s="1"/>
  <c r="M77" i="31" s="1"/>
  <c r="M78" i="31" s="1"/>
  <c r="M79" i="31" s="1"/>
  <c r="M80" i="31" s="1"/>
  <c r="M81" i="31" s="1"/>
  <c r="M82" i="31" s="1"/>
  <c r="M83" i="31" s="1"/>
  <c r="M84" i="31" s="1"/>
  <c r="M85" i="31" s="1"/>
  <c r="M86" i="31" s="1"/>
  <c r="M87" i="31" s="1"/>
  <c r="M88" i="31" s="1"/>
  <c r="M89" i="31" s="1"/>
  <c r="M90" i="31" s="1"/>
  <c r="M91" i="31" s="1"/>
  <c r="M92" i="31" s="1"/>
  <c r="M93" i="31" s="1"/>
  <c r="M94" i="31" s="1"/>
  <c r="M95" i="31" s="1"/>
  <c r="M96" i="31" s="1"/>
  <c r="M97" i="31" s="1"/>
  <c r="M98" i="31" s="1"/>
  <c r="M99" i="31" s="1"/>
  <c r="M100" i="31" s="1"/>
  <c r="M101" i="31" s="1"/>
  <c r="M102" i="31" s="1"/>
  <c r="M103" i="31" s="1"/>
  <c r="M104" i="31" s="1"/>
  <c r="M105" i="31" s="1"/>
  <c r="M106" i="31" s="1"/>
  <c r="M107" i="31" s="1"/>
  <c r="M108" i="31" s="1"/>
  <c r="M109" i="31" s="1"/>
  <c r="M110" i="31" s="1"/>
  <c r="M111" i="31" s="1"/>
  <c r="M112" i="31" s="1"/>
  <c r="M113" i="31" s="1"/>
  <c r="M114" i="31" s="1"/>
  <c r="M115" i="31" s="1"/>
  <c r="M116" i="31" s="1"/>
  <c r="M117" i="31" s="1"/>
  <c r="M118" i="31" s="1"/>
  <c r="M119" i="31" s="1"/>
  <c r="M120" i="31" s="1"/>
  <c r="M121" i="31" s="1"/>
  <c r="M122" i="31" s="1"/>
  <c r="M123" i="31" s="1"/>
  <c r="M124" i="31" s="1"/>
  <c r="M125" i="31" s="1"/>
  <c r="M126" i="31" s="1"/>
  <c r="M127" i="31" s="1"/>
  <c r="M128" i="31" s="1"/>
  <c r="M129" i="31" s="1"/>
  <c r="M130" i="31" s="1"/>
  <c r="M131" i="31" s="1"/>
  <c r="M132" i="31" s="1"/>
  <c r="M133" i="31" s="1"/>
  <c r="M134" i="31" s="1"/>
  <c r="M135" i="31" s="1"/>
  <c r="M136" i="31" s="1"/>
  <c r="M137" i="31" s="1"/>
  <c r="M138" i="31" s="1"/>
  <c r="M139" i="31" s="1"/>
  <c r="M140" i="31" s="1"/>
  <c r="M141" i="31" s="1"/>
  <c r="M142" i="31" s="1"/>
  <c r="M143" i="31" s="1"/>
  <c r="M144" i="31" s="1"/>
  <c r="M145" i="31" s="1"/>
  <c r="M146" i="31" s="1"/>
  <c r="M147" i="31" s="1"/>
  <c r="M148" i="31" s="1"/>
  <c r="M149" i="31" s="1"/>
  <c r="M150" i="31" s="1"/>
  <c r="M151" i="31" s="1"/>
  <c r="M152" i="31" s="1"/>
  <c r="M153" i="31" s="1"/>
  <c r="M154" i="31" s="1"/>
  <c r="M155" i="31" s="1"/>
  <c r="M156" i="31" s="1"/>
  <c r="M157" i="31" s="1"/>
  <c r="M158" i="31" s="1"/>
  <c r="M159" i="31" s="1"/>
  <c r="M160" i="31" s="1"/>
  <c r="M161" i="31" s="1"/>
  <c r="M162" i="31" s="1"/>
  <c r="M163" i="31" s="1"/>
  <c r="M164" i="31" s="1"/>
  <c r="M165" i="31" s="1"/>
  <c r="M166" i="31" s="1"/>
  <c r="M167" i="31" s="1"/>
  <c r="M168" i="31" s="1"/>
  <c r="M169" i="31" s="1"/>
  <c r="M170" i="31" s="1"/>
  <c r="M171" i="31" s="1"/>
  <c r="M172" i="31" s="1"/>
  <c r="M173" i="31" s="1"/>
  <c r="M174" i="31" s="1"/>
  <c r="M175" i="31" s="1"/>
  <c r="M176" i="31" s="1"/>
  <c r="M177" i="31" s="1"/>
  <c r="M178" i="31" s="1"/>
  <c r="M179" i="31" s="1"/>
  <c r="M180" i="31" s="1"/>
  <c r="F30" i="31"/>
  <c r="F31" i="31" s="1"/>
  <c r="F32" i="31" s="1"/>
  <c r="F33" i="31" s="1"/>
  <c r="F34" i="31" s="1"/>
  <c r="F35" i="31" s="1"/>
  <c r="F36" i="31" s="1"/>
  <c r="F37" i="31" s="1"/>
  <c r="F38" i="31" s="1"/>
  <c r="F39" i="31" s="1"/>
  <c r="F40" i="31" s="1"/>
  <c r="F41" i="31" s="1"/>
  <c r="F42" i="31" s="1"/>
  <c r="F43" i="31" s="1"/>
  <c r="F44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F176" i="31" s="1"/>
  <c r="F177" i="31" s="1"/>
  <c r="F178" i="31" s="1"/>
  <c r="F179" i="31" s="1"/>
  <c r="F180" i="31" s="1"/>
  <c r="Q13" i="31"/>
  <c r="R13" i="31"/>
  <c r="P13" i="31"/>
  <c r="S13" i="31"/>
  <c r="H26" i="1"/>
  <c r="G24" i="5"/>
  <c r="H24" i="5" s="1"/>
  <c r="N31" i="31" l="1"/>
  <c r="N32" i="31" s="1"/>
  <c r="N33" i="31" s="1"/>
  <c r="N34" i="31" s="1"/>
  <c r="N35" i="31" s="1"/>
  <c r="N36" i="31" s="1"/>
  <c r="N37" i="31" s="1"/>
  <c r="N38" i="31" s="1"/>
  <c r="N39" i="31" s="1"/>
  <c r="N40" i="31" s="1"/>
  <c r="N41" i="31" s="1"/>
  <c r="N42" i="31" s="1"/>
  <c r="N43" i="31" s="1"/>
  <c r="N44" i="31" s="1"/>
  <c r="N52" i="31" s="1"/>
  <c r="N53" i="31" s="1"/>
  <c r="N54" i="31" s="1"/>
  <c r="N55" i="31" s="1"/>
  <c r="N56" i="31" s="1"/>
  <c r="N57" i="31" s="1"/>
  <c r="N58" i="31" s="1"/>
  <c r="N59" i="31" s="1"/>
  <c r="N60" i="31" s="1"/>
  <c r="N61" i="31" s="1"/>
  <c r="N62" i="31" s="1"/>
  <c r="N63" i="31" s="1"/>
  <c r="N64" i="31" s="1"/>
  <c r="N65" i="31" s="1"/>
  <c r="N66" i="31" s="1"/>
  <c r="N67" i="31" s="1"/>
  <c r="N68" i="31" s="1"/>
  <c r="N69" i="31" s="1"/>
  <c r="N70" i="31" s="1"/>
  <c r="N71" i="31" s="1"/>
  <c r="N72" i="31" s="1"/>
  <c r="N73" i="31" s="1"/>
  <c r="N74" i="31" s="1"/>
  <c r="N75" i="31" s="1"/>
  <c r="N76" i="31" s="1"/>
  <c r="N77" i="31" s="1"/>
  <c r="N78" i="31" s="1"/>
  <c r="N79" i="31" s="1"/>
  <c r="N80" i="31" s="1"/>
  <c r="N81" i="31" s="1"/>
  <c r="N82" i="31" s="1"/>
  <c r="N83" i="31" s="1"/>
  <c r="N84" i="31" s="1"/>
  <c r="N85" i="31" s="1"/>
  <c r="N86" i="31" s="1"/>
  <c r="N87" i="31" s="1"/>
  <c r="N88" i="31" s="1"/>
  <c r="N89" i="31" s="1"/>
  <c r="N90" i="31" s="1"/>
  <c r="N91" i="31" s="1"/>
  <c r="N92" i="31" s="1"/>
  <c r="N93" i="31" s="1"/>
  <c r="N94" i="31" s="1"/>
  <c r="N95" i="31" s="1"/>
  <c r="N96" i="31" s="1"/>
  <c r="N97" i="31" s="1"/>
  <c r="N98" i="31" s="1"/>
  <c r="N99" i="31" s="1"/>
  <c r="N100" i="31" s="1"/>
  <c r="N101" i="31" s="1"/>
  <c r="N102" i="31" s="1"/>
  <c r="N103" i="31" s="1"/>
  <c r="N104" i="31" s="1"/>
  <c r="N105" i="31" s="1"/>
  <c r="N106" i="31" s="1"/>
  <c r="N107" i="31" s="1"/>
  <c r="N108" i="31" s="1"/>
  <c r="N109" i="31" s="1"/>
  <c r="N110" i="31" s="1"/>
  <c r="N111" i="31" s="1"/>
  <c r="N112" i="31" s="1"/>
  <c r="N113" i="31" s="1"/>
  <c r="N114" i="31" s="1"/>
  <c r="N115" i="31" s="1"/>
  <c r="N116" i="31" s="1"/>
  <c r="N117" i="31" s="1"/>
  <c r="N118" i="31" s="1"/>
  <c r="N119" i="31" s="1"/>
  <c r="N120" i="31" s="1"/>
  <c r="N121" i="31" s="1"/>
  <c r="N122" i="31" s="1"/>
  <c r="N123" i="31" s="1"/>
  <c r="N124" i="31" s="1"/>
  <c r="N125" i="31" s="1"/>
  <c r="N126" i="31" s="1"/>
  <c r="N127" i="31" s="1"/>
  <c r="N128" i="31" s="1"/>
  <c r="N129" i="31" s="1"/>
  <c r="N130" i="31" s="1"/>
  <c r="N131" i="31" s="1"/>
  <c r="N132" i="31" s="1"/>
  <c r="N133" i="31" s="1"/>
  <c r="N134" i="31" s="1"/>
  <c r="N135" i="31" s="1"/>
  <c r="N136" i="31" s="1"/>
  <c r="N137" i="31" s="1"/>
  <c r="N138" i="31" s="1"/>
  <c r="N139" i="31" s="1"/>
  <c r="N140" i="31" s="1"/>
  <c r="N141" i="31" s="1"/>
  <c r="N142" i="31" s="1"/>
  <c r="N143" i="31" s="1"/>
  <c r="N144" i="31" s="1"/>
  <c r="N145" i="31" s="1"/>
  <c r="N146" i="31" s="1"/>
  <c r="N147" i="31" s="1"/>
  <c r="N148" i="31" s="1"/>
  <c r="N149" i="31" s="1"/>
  <c r="N150" i="31" s="1"/>
  <c r="N151" i="31" s="1"/>
  <c r="N152" i="31" s="1"/>
  <c r="N153" i="31" s="1"/>
  <c r="N154" i="31" s="1"/>
  <c r="N155" i="31" s="1"/>
  <c r="N156" i="31" s="1"/>
  <c r="N157" i="31" s="1"/>
  <c r="N158" i="31" s="1"/>
  <c r="N159" i="31" s="1"/>
  <c r="N160" i="31" s="1"/>
  <c r="N161" i="31" s="1"/>
  <c r="N162" i="31" s="1"/>
  <c r="N163" i="31" s="1"/>
  <c r="N164" i="31" s="1"/>
  <c r="N165" i="31" s="1"/>
  <c r="N166" i="31" s="1"/>
  <c r="N167" i="31" s="1"/>
  <c r="N168" i="31" s="1"/>
  <c r="N169" i="31" s="1"/>
  <c r="N170" i="31" s="1"/>
  <c r="N171" i="31" s="1"/>
  <c r="N172" i="31" s="1"/>
  <c r="N173" i="31" s="1"/>
  <c r="N174" i="31" s="1"/>
  <c r="N175" i="31" s="1"/>
  <c r="N176" i="31" s="1"/>
  <c r="N177" i="31" s="1"/>
  <c r="N178" i="31" s="1"/>
  <c r="N179" i="31" s="1"/>
  <c r="N180" i="31" s="1"/>
  <c r="K16" i="5"/>
  <c r="E17" i="6" s="1"/>
  <c r="G17" i="6" s="1"/>
  <c r="D17" i="6"/>
  <c r="J12" i="31"/>
  <c r="J24" i="31" s="1"/>
  <c r="J25" i="31" s="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  <c r="J36" i="31" s="1"/>
  <c r="J37" i="31" s="1"/>
  <c r="J38" i="31" s="1"/>
  <c r="J39" i="31" s="1"/>
  <c r="J40" i="31" s="1"/>
  <c r="J41" i="31" s="1"/>
  <c r="J42" i="31" s="1"/>
  <c r="J43" i="31" s="1"/>
  <c r="J44" i="31" s="1"/>
  <c r="J52" i="31" s="1"/>
  <c r="J53" i="31" s="1"/>
  <c r="J54" i="31" s="1"/>
  <c r="J55" i="31" s="1"/>
  <c r="J56" i="31" s="1"/>
  <c r="J57" i="31" s="1"/>
  <c r="J58" i="31" s="1"/>
  <c r="J59" i="31" s="1"/>
  <c r="J60" i="31" s="1"/>
  <c r="J61" i="31" s="1"/>
  <c r="J62" i="31" s="1"/>
  <c r="J63" i="31" s="1"/>
  <c r="J64" i="31" s="1"/>
  <c r="J65" i="31" s="1"/>
  <c r="J66" i="31" s="1"/>
  <c r="J67" i="31" s="1"/>
  <c r="J68" i="31" s="1"/>
  <c r="J69" i="31" s="1"/>
  <c r="J70" i="31" s="1"/>
  <c r="J71" i="31" s="1"/>
  <c r="J72" i="31" s="1"/>
  <c r="J73" i="31" s="1"/>
  <c r="J74" i="31" s="1"/>
  <c r="J75" i="31" s="1"/>
  <c r="J76" i="31" s="1"/>
  <c r="J77" i="31" s="1"/>
  <c r="J78" i="31" s="1"/>
  <c r="J79" i="31" s="1"/>
  <c r="J80" i="31" s="1"/>
  <c r="J81" i="31" s="1"/>
  <c r="J82" i="31" s="1"/>
  <c r="J83" i="31" s="1"/>
  <c r="J84" i="31" s="1"/>
  <c r="J85" i="31" s="1"/>
  <c r="J86" i="31" s="1"/>
  <c r="J87" i="31" s="1"/>
  <c r="J88" i="31" s="1"/>
  <c r="J89" i="31" s="1"/>
  <c r="J90" i="31" s="1"/>
  <c r="J91" i="31" s="1"/>
  <c r="J92" i="31" s="1"/>
  <c r="J93" i="31" s="1"/>
  <c r="J94" i="31" s="1"/>
  <c r="J95" i="31" s="1"/>
  <c r="J96" i="31" s="1"/>
  <c r="J97" i="31" s="1"/>
  <c r="J98" i="31" s="1"/>
  <c r="J99" i="31" s="1"/>
  <c r="J100" i="31" s="1"/>
  <c r="J101" i="31" s="1"/>
  <c r="J102" i="31" s="1"/>
  <c r="J103" i="31" s="1"/>
  <c r="J104" i="31" s="1"/>
  <c r="J105" i="31" s="1"/>
  <c r="J106" i="31" s="1"/>
  <c r="J107" i="31" s="1"/>
  <c r="J108" i="31" s="1"/>
  <c r="J109" i="31" s="1"/>
  <c r="J110" i="31" s="1"/>
  <c r="J111" i="31" s="1"/>
  <c r="J112" i="31" s="1"/>
  <c r="J113" i="31" s="1"/>
  <c r="J114" i="31" s="1"/>
  <c r="J115" i="31" s="1"/>
  <c r="J116" i="31" s="1"/>
  <c r="J117" i="31" s="1"/>
  <c r="J118" i="31" s="1"/>
  <c r="J119" i="31" s="1"/>
  <c r="J120" i="31" s="1"/>
  <c r="J121" i="31" s="1"/>
  <c r="J122" i="31" s="1"/>
  <c r="J123" i="31" s="1"/>
  <c r="J124" i="31" s="1"/>
  <c r="J125" i="31" s="1"/>
  <c r="J126" i="31" s="1"/>
  <c r="J127" i="31" s="1"/>
  <c r="J128" i="31" s="1"/>
  <c r="J129" i="31" s="1"/>
  <c r="J130" i="31" s="1"/>
  <c r="J131" i="31" s="1"/>
  <c r="J132" i="31" s="1"/>
  <c r="J133" i="31" s="1"/>
  <c r="J134" i="31" s="1"/>
  <c r="J135" i="31" s="1"/>
  <c r="J136" i="31" s="1"/>
  <c r="J137" i="31" s="1"/>
  <c r="J138" i="31" s="1"/>
  <c r="J139" i="31" s="1"/>
  <c r="J140" i="31" s="1"/>
  <c r="J141" i="31" s="1"/>
  <c r="J142" i="31" s="1"/>
  <c r="J143" i="31" s="1"/>
  <c r="J144" i="31" s="1"/>
  <c r="J145" i="31" s="1"/>
  <c r="J146" i="31" s="1"/>
  <c r="J147" i="31" s="1"/>
  <c r="J148" i="31" s="1"/>
  <c r="J149" i="31" s="1"/>
  <c r="J150" i="31" s="1"/>
  <c r="J151" i="31" s="1"/>
  <c r="J152" i="31" s="1"/>
  <c r="J153" i="31" s="1"/>
  <c r="J154" i="31" s="1"/>
  <c r="J155" i="31" s="1"/>
  <c r="J156" i="31" s="1"/>
  <c r="J157" i="31" s="1"/>
  <c r="J158" i="31" s="1"/>
  <c r="J159" i="31" s="1"/>
  <c r="J160" i="31" s="1"/>
  <c r="J161" i="31" s="1"/>
  <c r="J162" i="31" s="1"/>
  <c r="J163" i="31" s="1"/>
  <c r="J164" i="31" s="1"/>
  <c r="J165" i="31" s="1"/>
  <c r="J166" i="31" s="1"/>
  <c r="J167" i="31" s="1"/>
  <c r="J168" i="31" s="1"/>
  <c r="J169" i="31" s="1"/>
  <c r="J170" i="31" s="1"/>
  <c r="J171" i="31" s="1"/>
  <c r="J172" i="31" s="1"/>
  <c r="J173" i="31" s="1"/>
  <c r="J174" i="31" s="1"/>
  <c r="J175" i="31" s="1"/>
  <c r="J176" i="31" s="1"/>
  <c r="J177" i="31" s="1"/>
  <c r="J178" i="31" s="1"/>
  <c r="J179" i="31" s="1"/>
  <c r="J180" i="31" s="1"/>
  <c r="K13" i="5"/>
  <c r="E14" i="6" s="1"/>
  <c r="G14" i="6" s="1"/>
  <c r="G12" i="31"/>
  <c r="G24" i="31" s="1"/>
  <c r="G25" i="31" s="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0" i="31" s="1"/>
  <c r="G41" i="31" s="1"/>
  <c r="G42" i="31" s="1"/>
  <c r="G43" i="31" s="1"/>
  <c r="G44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G176" i="31" s="1"/>
  <c r="G177" i="31" s="1"/>
  <c r="G178" i="31" s="1"/>
  <c r="G179" i="31" s="1"/>
  <c r="G180" i="31" s="1"/>
  <c r="D14" i="6"/>
  <c r="K18" i="5"/>
  <c r="E19" i="6" s="1"/>
  <c r="G19" i="6" s="1"/>
  <c r="D19" i="6"/>
  <c r="L12" i="31"/>
  <c r="L24" i="31" s="1"/>
  <c r="K15" i="5"/>
  <c r="E16" i="6" s="1"/>
  <c r="G16" i="6" s="1"/>
  <c r="I12" i="31"/>
  <c r="I24" i="31" s="1"/>
  <c r="I25" i="31" s="1"/>
  <c r="I26" i="31" s="1"/>
  <c r="I27" i="31" s="1"/>
  <c r="I28" i="31" s="1"/>
  <c r="I29" i="31" s="1"/>
  <c r="I30" i="31" s="1"/>
  <c r="I31" i="31" s="1"/>
  <c r="I32" i="31" s="1"/>
  <c r="I33" i="31" s="1"/>
  <c r="I34" i="31" s="1"/>
  <c r="I35" i="31" s="1"/>
  <c r="I36" i="31" s="1"/>
  <c r="I37" i="31" s="1"/>
  <c r="I38" i="31" s="1"/>
  <c r="I39" i="31" s="1"/>
  <c r="I40" i="31" s="1"/>
  <c r="I41" i="31" s="1"/>
  <c r="I42" i="31" s="1"/>
  <c r="I43" i="31" s="1"/>
  <c r="I44" i="31" s="1"/>
  <c r="I52" i="31" s="1"/>
  <c r="I53" i="31" s="1"/>
  <c r="I54" i="31" s="1"/>
  <c r="I55" i="31" s="1"/>
  <c r="I56" i="31" s="1"/>
  <c r="I57" i="31" s="1"/>
  <c r="I58" i="31" s="1"/>
  <c r="I59" i="31" s="1"/>
  <c r="I60" i="31" s="1"/>
  <c r="I61" i="31" s="1"/>
  <c r="I62" i="31" s="1"/>
  <c r="I63" i="31" s="1"/>
  <c r="I64" i="31" s="1"/>
  <c r="I65" i="31" s="1"/>
  <c r="I66" i="31" s="1"/>
  <c r="I67" i="31" s="1"/>
  <c r="I68" i="31" s="1"/>
  <c r="I69" i="31" s="1"/>
  <c r="I70" i="31" s="1"/>
  <c r="I71" i="31" s="1"/>
  <c r="I72" i="31" s="1"/>
  <c r="I73" i="31" s="1"/>
  <c r="I74" i="31" s="1"/>
  <c r="I75" i="31" s="1"/>
  <c r="I76" i="31" s="1"/>
  <c r="I77" i="31" s="1"/>
  <c r="I78" i="31" s="1"/>
  <c r="I79" i="31" s="1"/>
  <c r="I80" i="31" s="1"/>
  <c r="I81" i="31" s="1"/>
  <c r="I82" i="31" s="1"/>
  <c r="I83" i="31" s="1"/>
  <c r="I84" i="31" s="1"/>
  <c r="I85" i="31" s="1"/>
  <c r="I86" i="31" s="1"/>
  <c r="I87" i="31" s="1"/>
  <c r="I88" i="31" s="1"/>
  <c r="I89" i="31" s="1"/>
  <c r="I90" i="31" s="1"/>
  <c r="I91" i="31" s="1"/>
  <c r="I92" i="31" s="1"/>
  <c r="I93" i="31" s="1"/>
  <c r="I94" i="31" s="1"/>
  <c r="I95" i="31" s="1"/>
  <c r="I96" i="31" s="1"/>
  <c r="I97" i="31" s="1"/>
  <c r="I98" i="31" s="1"/>
  <c r="I99" i="31" s="1"/>
  <c r="I100" i="31" s="1"/>
  <c r="I101" i="31" s="1"/>
  <c r="I102" i="31" s="1"/>
  <c r="I103" i="31" s="1"/>
  <c r="I104" i="31" s="1"/>
  <c r="I105" i="31" s="1"/>
  <c r="I106" i="31" s="1"/>
  <c r="I107" i="31" s="1"/>
  <c r="I108" i="31" s="1"/>
  <c r="I109" i="31" s="1"/>
  <c r="I110" i="31" s="1"/>
  <c r="I111" i="31" s="1"/>
  <c r="I112" i="31" s="1"/>
  <c r="I113" i="31" s="1"/>
  <c r="I114" i="31" s="1"/>
  <c r="I115" i="31" s="1"/>
  <c r="I116" i="31" s="1"/>
  <c r="I117" i="31" s="1"/>
  <c r="I118" i="31" s="1"/>
  <c r="I119" i="31" s="1"/>
  <c r="I120" i="31" s="1"/>
  <c r="I121" i="31" s="1"/>
  <c r="I122" i="31" s="1"/>
  <c r="I123" i="31" s="1"/>
  <c r="I124" i="31" s="1"/>
  <c r="I125" i="31" s="1"/>
  <c r="I126" i="31" s="1"/>
  <c r="I127" i="31" s="1"/>
  <c r="I128" i="31" s="1"/>
  <c r="I129" i="31" s="1"/>
  <c r="I130" i="31" s="1"/>
  <c r="I131" i="31" s="1"/>
  <c r="I132" i="31" s="1"/>
  <c r="I133" i="31" s="1"/>
  <c r="I134" i="31" s="1"/>
  <c r="I135" i="31" s="1"/>
  <c r="I136" i="31" s="1"/>
  <c r="I137" i="31" s="1"/>
  <c r="I138" i="31" s="1"/>
  <c r="I139" i="31" s="1"/>
  <c r="I140" i="31" s="1"/>
  <c r="I141" i="31" s="1"/>
  <c r="I142" i="31" s="1"/>
  <c r="I143" i="31" s="1"/>
  <c r="I144" i="31" s="1"/>
  <c r="I145" i="31" s="1"/>
  <c r="I146" i="31" s="1"/>
  <c r="I147" i="31" s="1"/>
  <c r="I148" i="31" s="1"/>
  <c r="I149" i="31" s="1"/>
  <c r="I150" i="31" s="1"/>
  <c r="I151" i="31" s="1"/>
  <c r="I152" i="31" s="1"/>
  <c r="I153" i="31" s="1"/>
  <c r="I154" i="31" s="1"/>
  <c r="I155" i="31" s="1"/>
  <c r="I156" i="31" s="1"/>
  <c r="I157" i="31" s="1"/>
  <c r="I158" i="31" s="1"/>
  <c r="I159" i="31" s="1"/>
  <c r="I160" i="31" s="1"/>
  <c r="I161" i="31" s="1"/>
  <c r="I162" i="31" s="1"/>
  <c r="I163" i="31" s="1"/>
  <c r="I164" i="31" s="1"/>
  <c r="I165" i="31" s="1"/>
  <c r="I166" i="31" s="1"/>
  <c r="I167" i="31" s="1"/>
  <c r="I168" i="31" s="1"/>
  <c r="I169" i="31" s="1"/>
  <c r="I170" i="31" s="1"/>
  <c r="I171" i="31" s="1"/>
  <c r="I172" i="31" s="1"/>
  <c r="I173" i="31" s="1"/>
  <c r="I174" i="31" s="1"/>
  <c r="I175" i="31" s="1"/>
  <c r="I176" i="31" s="1"/>
  <c r="I177" i="31" s="1"/>
  <c r="I178" i="31" s="1"/>
  <c r="I179" i="31" s="1"/>
  <c r="I180" i="31" s="1"/>
  <c r="D16" i="6"/>
  <c r="D11" i="6"/>
  <c r="D12" i="3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0" i="31" s="1"/>
  <c r="D41" i="31" s="1"/>
  <c r="D42" i="31" s="1"/>
  <c r="D43" i="31" s="1"/>
  <c r="D44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D176" i="31" s="1"/>
  <c r="D177" i="31" s="1"/>
  <c r="D178" i="31" s="1"/>
  <c r="D179" i="31" s="1"/>
  <c r="D180" i="31" s="1"/>
  <c r="K10" i="5"/>
  <c r="E11" i="6" s="1"/>
  <c r="G11" i="6" s="1"/>
  <c r="E12" i="31"/>
  <c r="E24" i="31" s="1"/>
  <c r="D12" i="6"/>
  <c r="K11" i="5"/>
  <c r="E12" i="6" s="1"/>
  <c r="G12" i="6" s="1"/>
  <c r="I8" i="5"/>
  <c r="G8" i="5"/>
  <c r="H8" i="5" s="1"/>
  <c r="K9" i="5"/>
  <c r="E10" i="6" s="1"/>
  <c r="G10" i="6" s="1"/>
  <c r="D10" i="6"/>
  <c r="C12" i="31"/>
  <c r="C24" i="31" s="1"/>
  <c r="K17" i="5"/>
  <c r="E18" i="6" s="1"/>
  <c r="G18" i="6" s="1"/>
  <c r="D18" i="6"/>
  <c r="K12" i="31"/>
  <c r="K24" i="31" s="1"/>
  <c r="K25" i="31" s="1"/>
  <c r="K26" i="31" s="1"/>
  <c r="K27" i="31" s="1"/>
  <c r="K28" i="31" s="1"/>
  <c r="K29" i="31" s="1"/>
  <c r="K30" i="31" s="1"/>
  <c r="K31" i="31" s="1"/>
  <c r="K32" i="31" s="1"/>
  <c r="K33" i="31" s="1"/>
  <c r="K34" i="31" s="1"/>
  <c r="K35" i="31" s="1"/>
  <c r="K36" i="31" s="1"/>
  <c r="K37" i="31" s="1"/>
  <c r="K38" i="31" s="1"/>
  <c r="K39" i="31" s="1"/>
  <c r="K40" i="31" s="1"/>
  <c r="K41" i="31" s="1"/>
  <c r="K42" i="31" s="1"/>
  <c r="K43" i="31" s="1"/>
  <c r="K44" i="31" s="1"/>
  <c r="K52" i="31" s="1"/>
  <c r="K53" i="31" s="1"/>
  <c r="K54" i="31" s="1"/>
  <c r="K55" i="31" s="1"/>
  <c r="K56" i="31" s="1"/>
  <c r="K57" i="31" s="1"/>
  <c r="K58" i="31" s="1"/>
  <c r="K59" i="31" s="1"/>
  <c r="K60" i="31" s="1"/>
  <c r="K61" i="31" s="1"/>
  <c r="K62" i="31" s="1"/>
  <c r="K63" i="31" s="1"/>
  <c r="K64" i="31" s="1"/>
  <c r="K65" i="31" s="1"/>
  <c r="K66" i="31" s="1"/>
  <c r="K67" i="31" s="1"/>
  <c r="K68" i="31" s="1"/>
  <c r="K69" i="31" s="1"/>
  <c r="K70" i="31" s="1"/>
  <c r="K71" i="31" s="1"/>
  <c r="K72" i="31" s="1"/>
  <c r="K73" i="31" s="1"/>
  <c r="K74" i="31" s="1"/>
  <c r="K75" i="31" s="1"/>
  <c r="K76" i="31" s="1"/>
  <c r="K77" i="31" s="1"/>
  <c r="K78" i="31" s="1"/>
  <c r="K79" i="31" s="1"/>
  <c r="K80" i="31" s="1"/>
  <c r="K81" i="31" s="1"/>
  <c r="K82" i="31" s="1"/>
  <c r="K83" i="31" s="1"/>
  <c r="K84" i="31" s="1"/>
  <c r="K85" i="31" s="1"/>
  <c r="K86" i="31" s="1"/>
  <c r="K87" i="31" s="1"/>
  <c r="K88" i="31" s="1"/>
  <c r="K89" i="31" s="1"/>
  <c r="K90" i="31" s="1"/>
  <c r="K91" i="31" s="1"/>
  <c r="K92" i="31" s="1"/>
  <c r="K93" i="31" s="1"/>
  <c r="K94" i="31" s="1"/>
  <c r="K95" i="31" s="1"/>
  <c r="K96" i="31" s="1"/>
  <c r="K97" i="31" s="1"/>
  <c r="K98" i="31" s="1"/>
  <c r="K99" i="31" s="1"/>
  <c r="K100" i="31" s="1"/>
  <c r="K101" i="31" s="1"/>
  <c r="K102" i="31" s="1"/>
  <c r="K103" i="31" s="1"/>
  <c r="K104" i="31" s="1"/>
  <c r="K105" i="31" s="1"/>
  <c r="K106" i="31" s="1"/>
  <c r="K107" i="31" s="1"/>
  <c r="K108" i="31" s="1"/>
  <c r="K109" i="31" s="1"/>
  <c r="K110" i="31" s="1"/>
  <c r="K111" i="31" s="1"/>
  <c r="K112" i="31" s="1"/>
  <c r="K113" i="31" s="1"/>
  <c r="K114" i="31" s="1"/>
  <c r="K115" i="31" s="1"/>
  <c r="K116" i="31" s="1"/>
  <c r="K117" i="31" s="1"/>
  <c r="K118" i="31" s="1"/>
  <c r="K119" i="31" s="1"/>
  <c r="K120" i="31" s="1"/>
  <c r="K121" i="31" s="1"/>
  <c r="K122" i="31" s="1"/>
  <c r="K123" i="31" s="1"/>
  <c r="K124" i="31" s="1"/>
  <c r="K125" i="31" s="1"/>
  <c r="K126" i="31" s="1"/>
  <c r="K127" i="31" s="1"/>
  <c r="K128" i="31" s="1"/>
  <c r="K129" i="31" s="1"/>
  <c r="K130" i="31" s="1"/>
  <c r="K131" i="31" s="1"/>
  <c r="K132" i="31" s="1"/>
  <c r="K133" i="31" s="1"/>
  <c r="K134" i="31" s="1"/>
  <c r="K135" i="31" s="1"/>
  <c r="K136" i="31" s="1"/>
  <c r="K137" i="31" s="1"/>
  <c r="K138" i="31" s="1"/>
  <c r="K139" i="31" s="1"/>
  <c r="K140" i="31" s="1"/>
  <c r="K141" i="31" s="1"/>
  <c r="K142" i="31" s="1"/>
  <c r="K143" i="31" s="1"/>
  <c r="K144" i="31" s="1"/>
  <c r="K145" i="31" s="1"/>
  <c r="K146" i="31" s="1"/>
  <c r="K147" i="31" s="1"/>
  <c r="K148" i="31" s="1"/>
  <c r="K149" i="31" s="1"/>
  <c r="K150" i="31" s="1"/>
  <c r="K151" i="31" s="1"/>
  <c r="K152" i="31" s="1"/>
  <c r="K153" i="31" s="1"/>
  <c r="K154" i="31" s="1"/>
  <c r="K155" i="31" s="1"/>
  <c r="K156" i="31" s="1"/>
  <c r="K157" i="31" s="1"/>
  <c r="K158" i="31" s="1"/>
  <c r="K159" i="31" s="1"/>
  <c r="K160" i="31" s="1"/>
  <c r="K161" i="31" s="1"/>
  <c r="K162" i="31" s="1"/>
  <c r="K163" i="31" s="1"/>
  <c r="K164" i="31" s="1"/>
  <c r="K165" i="31" s="1"/>
  <c r="K166" i="31" s="1"/>
  <c r="K167" i="31" s="1"/>
  <c r="K168" i="31" s="1"/>
  <c r="K169" i="31" s="1"/>
  <c r="K170" i="31" s="1"/>
  <c r="K171" i="31" s="1"/>
  <c r="K172" i="31" s="1"/>
  <c r="K173" i="31" s="1"/>
  <c r="K174" i="31" s="1"/>
  <c r="K175" i="31" s="1"/>
  <c r="K176" i="31" s="1"/>
  <c r="K177" i="31" s="1"/>
  <c r="K178" i="31" s="1"/>
  <c r="K179" i="31" s="1"/>
  <c r="K180" i="31" s="1"/>
  <c r="J20" i="31"/>
  <c r="K20" i="31"/>
  <c r="M20" i="31"/>
  <c r="F20" i="31"/>
  <c r="H20" i="31"/>
  <c r="C107" i="35"/>
  <c r="C94" i="35"/>
  <c r="I20" i="31" l="1"/>
  <c r="D20" i="31"/>
  <c r="G20" i="31"/>
  <c r="L25" i="31"/>
  <c r="L26" i="31" s="1"/>
  <c r="L27" i="31" s="1"/>
  <c r="L28" i="31" s="1"/>
  <c r="L29" i="31" s="1"/>
  <c r="L30" i="31" s="1"/>
  <c r="L31" i="31" s="1"/>
  <c r="L32" i="31" s="1"/>
  <c r="L33" i="31" s="1"/>
  <c r="L34" i="31" s="1"/>
  <c r="L35" i="31" s="1"/>
  <c r="L36" i="31" s="1"/>
  <c r="L37" i="31" s="1"/>
  <c r="L38" i="31" s="1"/>
  <c r="L39" i="31" s="1"/>
  <c r="L40" i="31" s="1"/>
  <c r="L41" i="31" s="1"/>
  <c r="L42" i="31" s="1"/>
  <c r="L43" i="31" s="1"/>
  <c r="L44" i="31" s="1"/>
  <c r="L52" i="31" s="1"/>
  <c r="L53" i="31" s="1"/>
  <c r="L54" i="31" s="1"/>
  <c r="L55" i="31" s="1"/>
  <c r="L56" i="31" s="1"/>
  <c r="L57" i="31" s="1"/>
  <c r="L58" i="31" s="1"/>
  <c r="L59" i="31" s="1"/>
  <c r="L60" i="31" s="1"/>
  <c r="L61" i="31" s="1"/>
  <c r="L62" i="31" s="1"/>
  <c r="L63" i="31" s="1"/>
  <c r="L64" i="31" s="1"/>
  <c r="L65" i="31" s="1"/>
  <c r="L66" i="31" s="1"/>
  <c r="L67" i="31" s="1"/>
  <c r="L68" i="31" s="1"/>
  <c r="L69" i="31" s="1"/>
  <c r="L70" i="31" s="1"/>
  <c r="L71" i="31" s="1"/>
  <c r="L72" i="31" s="1"/>
  <c r="L73" i="31" s="1"/>
  <c r="L74" i="31" s="1"/>
  <c r="L75" i="31" s="1"/>
  <c r="L76" i="31" s="1"/>
  <c r="L77" i="31" s="1"/>
  <c r="L78" i="31" s="1"/>
  <c r="L79" i="31" s="1"/>
  <c r="L80" i="31" s="1"/>
  <c r="L81" i="31" s="1"/>
  <c r="L82" i="31" s="1"/>
  <c r="L83" i="31" s="1"/>
  <c r="L84" i="31" s="1"/>
  <c r="L85" i="31" s="1"/>
  <c r="L86" i="31" s="1"/>
  <c r="L87" i="31" s="1"/>
  <c r="L88" i="31" s="1"/>
  <c r="L89" i="31" s="1"/>
  <c r="L90" i="31" s="1"/>
  <c r="L91" i="31" s="1"/>
  <c r="L92" i="31" s="1"/>
  <c r="L93" i="31" s="1"/>
  <c r="L94" i="31" s="1"/>
  <c r="L95" i="31" s="1"/>
  <c r="L96" i="31" s="1"/>
  <c r="L97" i="31" s="1"/>
  <c r="L98" i="31" s="1"/>
  <c r="L99" i="31" s="1"/>
  <c r="L100" i="31" s="1"/>
  <c r="L101" i="31" s="1"/>
  <c r="L102" i="31" s="1"/>
  <c r="L103" i="31" s="1"/>
  <c r="L104" i="31" s="1"/>
  <c r="L105" i="31" s="1"/>
  <c r="L106" i="31" s="1"/>
  <c r="L107" i="31" s="1"/>
  <c r="L108" i="31" s="1"/>
  <c r="L109" i="31" s="1"/>
  <c r="L110" i="31" s="1"/>
  <c r="L111" i="31" s="1"/>
  <c r="L112" i="31" s="1"/>
  <c r="L113" i="31" s="1"/>
  <c r="L114" i="31" s="1"/>
  <c r="L115" i="31" s="1"/>
  <c r="L116" i="31" s="1"/>
  <c r="L117" i="31" s="1"/>
  <c r="L118" i="31" s="1"/>
  <c r="L119" i="31" s="1"/>
  <c r="L120" i="31" s="1"/>
  <c r="L121" i="31" s="1"/>
  <c r="L122" i="31" s="1"/>
  <c r="L123" i="31" s="1"/>
  <c r="L124" i="31" s="1"/>
  <c r="L125" i="31" s="1"/>
  <c r="L126" i="31" s="1"/>
  <c r="L127" i="31" s="1"/>
  <c r="L128" i="31" s="1"/>
  <c r="L129" i="31" s="1"/>
  <c r="L130" i="31" s="1"/>
  <c r="L131" i="31" s="1"/>
  <c r="L132" i="31" s="1"/>
  <c r="L133" i="31" s="1"/>
  <c r="L134" i="31" s="1"/>
  <c r="L135" i="31" s="1"/>
  <c r="L136" i="31" s="1"/>
  <c r="L137" i="31" s="1"/>
  <c r="L138" i="31" s="1"/>
  <c r="L139" i="31" s="1"/>
  <c r="L140" i="31" s="1"/>
  <c r="L141" i="31" s="1"/>
  <c r="L142" i="31" s="1"/>
  <c r="L143" i="31" s="1"/>
  <c r="L144" i="31" s="1"/>
  <c r="L145" i="31" s="1"/>
  <c r="L146" i="31" s="1"/>
  <c r="L147" i="31" s="1"/>
  <c r="L148" i="31" s="1"/>
  <c r="L149" i="31" s="1"/>
  <c r="L150" i="31" s="1"/>
  <c r="L151" i="31" s="1"/>
  <c r="L152" i="31" s="1"/>
  <c r="L153" i="31" s="1"/>
  <c r="L154" i="31" s="1"/>
  <c r="L155" i="31" s="1"/>
  <c r="L156" i="31" s="1"/>
  <c r="L157" i="31" s="1"/>
  <c r="L158" i="31" s="1"/>
  <c r="L159" i="31" s="1"/>
  <c r="L160" i="31" s="1"/>
  <c r="L161" i="31" s="1"/>
  <c r="L162" i="31" s="1"/>
  <c r="L163" i="31" s="1"/>
  <c r="L164" i="31" s="1"/>
  <c r="L165" i="31" s="1"/>
  <c r="L166" i="31" s="1"/>
  <c r="L167" i="31" s="1"/>
  <c r="L168" i="31" s="1"/>
  <c r="L169" i="31" s="1"/>
  <c r="L170" i="31" s="1"/>
  <c r="L171" i="31" s="1"/>
  <c r="L172" i="31" s="1"/>
  <c r="L173" i="31" s="1"/>
  <c r="L174" i="31" s="1"/>
  <c r="L175" i="31" s="1"/>
  <c r="L176" i="31" s="1"/>
  <c r="L177" i="31" s="1"/>
  <c r="L178" i="31" s="1"/>
  <c r="L179" i="31" s="1"/>
  <c r="L180" i="31" s="1"/>
  <c r="D9" i="6"/>
  <c r="B12" i="31"/>
  <c r="E25" i="3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0" i="31" s="1"/>
  <c r="E41" i="31" s="1"/>
  <c r="E42" i="31" s="1"/>
  <c r="E43" i="31" s="1"/>
  <c r="E44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E176" i="31" s="1"/>
  <c r="E177" i="31" s="1"/>
  <c r="E178" i="31" s="1"/>
  <c r="E179" i="31" s="1"/>
  <c r="E180" i="31" s="1"/>
  <c r="N20" i="31"/>
  <c r="C25" i="3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0" i="31" s="1"/>
  <c r="C41" i="31" s="1"/>
  <c r="C42" i="31" s="1"/>
  <c r="C43" i="31" s="1"/>
  <c r="C44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C176" i="31" s="1"/>
  <c r="C177" i="31" s="1"/>
  <c r="C178" i="31" s="1"/>
  <c r="C179" i="31" s="1"/>
  <c r="C180" i="31" s="1"/>
  <c r="B14" i="31"/>
  <c r="B15" i="31" s="1"/>
  <c r="B16" i="31" s="1"/>
  <c r="B17" i="31" s="1"/>
  <c r="B18" i="31" s="1"/>
  <c r="E20" i="31" l="1"/>
  <c r="C20" i="31"/>
  <c r="L20" i="31"/>
  <c r="H34" i="29"/>
  <c r="C55" i="35"/>
  <c r="C42" i="35"/>
  <c r="C29" i="35"/>
  <c r="C16" i="35"/>
  <c r="C81" i="35"/>
  <c r="B23" i="6"/>
  <c r="B24" i="6"/>
  <c r="B25" i="6"/>
  <c r="B26" i="6"/>
  <c r="B9" i="6"/>
  <c r="A23" i="6"/>
  <c r="A24" i="6"/>
  <c r="A25" i="6"/>
  <c r="A26" i="6"/>
  <c r="A9" i="6"/>
  <c r="C25" i="2"/>
  <c r="C24" i="2"/>
  <c r="J24" i="5" s="1"/>
  <c r="C8" i="2"/>
  <c r="A2" i="10"/>
  <c r="A2" i="29"/>
  <c r="A2" i="28"/>
  <c r="A2" i="31"/>
  <c r="A2" i="6"/>
  <c r="B2" i="5"/>
  <c r="A2" i="2"/>
  <c r="A2" i="1"/>
  <c r="F8" i="11"/>
  <c r="A22" i="2"/>
  <c r="P10" i="31" s="1"/>
  <c r="C22" i="5"/>
  <c r="C23" i="5"/>
  <c r="C24" i="5"/>
  <c r="C25" i="5"/>
  <c r="B22" i="5"/>
  <c r="B23" i="5"/>
  <c r="B24" i="5"/>
  <c r="B25" i="5"/>
  <c r="C22" i="2"/>
  <c r="C23" i="2"/>
  <c r="J23" i="5" s="1"/>
  <c r="B22" i="2"/>
  <c r="B23" i="2"/>
  <c r="B24" i="2"/>
  <c r="B25" i="2"/>
  <c r="A24" i="2"/>
  <c r="R10" i="31" s="1"/>
  <c r="A25" i="2"/>
  <c r="S10" i="31" s="1"/>
  <c r="A23" i="2"/>
  <c r="Q10" i="31" s="1"/>
  <c r="C68" i="35"/>
  <c r="A24" i="3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8" i="2"/>
  <c r="B10" i="31" s="1"/>
  <c r="B8" i="2"/>
  <c r="H28" i="29"/>
  <c r="D10" i="11"/>
  <c r="P11" i="31" l="1"/>
  <c r="P23" i="31" s="1"/>
  <c r="J22" i="5"/>
  <c r="C23" i="6"/>
  <c r="C9" i="6"/>
  <c r="J8" i="5"/>
  <c r="K8" i="5" s="1"/>
  <c r="E9" i="6" s="1"/>
  <c r="C26" i="6"/>
  <c r="J25" i="5"/>
  <c r="Q14" i="31"/>
  <c r="Q15" i="31" s="1"/>
  <c r="Q16" i="31" s="1"/>
  <c r="Q17" i="31" s="1"/>
  <c r="Q18" i="31" s="1"/>
  <c r="P14" i="31"/>
  <c r="P15" i="31" s="1"/>
  <c r="P16" i="31" s="1"/>
  <c r="P17" i="31" s="1"/>
  <c r="P18" i="31" s="1"/>
  <c r="E50" i="28"/>
  <c r="H32" i="29" s="1"/>
  <c r="B11" i="31"/>
  <c r="B23" i="31" s="1"/>
  <c r="C25" i="6"/>
  <c r="C24" i="6"/>
  <c r="S11" i="31"/>
  <c r="S23" i="31" s="1"/>
  <c r="Q11" i="31"/>
  <c r="Q23" i="31" s="1"/>
  <c r="I21" i="5"/>
  <c r="I25" i="5"/>
  <c r="D26" i="6" s="1"/>
  <c r="H29" i="29"/>
  <c r="H31" i="29" s="1"/>
  <c r="R11" i="31"/>
  <c r="R23" i="31" s="1"/>
  <c r="B24" i="31" l="1"/>
  <c r="O12" i="31"/>
  <c r="O24" i="31" s="1"/>
  <c r="D22" i="6"/>
  <c r="R14" i="31"/>
  <c r="R15" i="31" s="1"/>
  <c r="R16" i="31" s="1"/>
  <c r="R17" i="31" s="1"/>
  <c r="R18" i="31" s="1"/>
  <c r="H33" i="29"/>
  <c r="H36" i="29" s="1"/>
  <c r="C21" i="10" s="1"/>
  <c r="B25" i="31"/>
  <c r="B26" i="31" s="1"/>
  <c r="B27" i="31" s="1"/>
  <c r="B28" i="31" s="1"/>
  <c r="K25" i="5"/>
  <c r="E26" i="6" s="1"/>
  <c r="G26" i="6" s="1"/>
  <c r="I23" i="5"/>
  <c r="S12" i="31"/>
  <c r="S24" i="31" s="1"/>
  <c r="S25" i="31" s="1"/>
  <c r="S26" i="31" s="1"/>
  <c r="S27" i="31" s="1"/>
  <c r="S28" i="31" s="1"/>
  <c r="I22" i="5"/>
  <c r="D23" i="6" s="1"/>
  <c r="K21" i="5"/>
  <c r="I24" i="5"/>
  <c r="D25" i="6" s="1"/>
  <c r="S14" i="31"/>
  <c r="S15" i="31" s="1"/>
  <c r="S16" i="31" s="1"/>
  <c r="S17" i="31" s="1"/>
  <c r="S18" i="31" s="1"/>
  <c r="Q12" i="31" l="1"/>
  <c r="Q24" i="31" s="1"/>
  <c r="Q25" i="31" s="1"/>
  <c r="Q26" i="31" s="1"/>
  <c r="Q27" i="31" s="1"/>
  <c r="Q28" i="31" s="1"/>
  <c r="D24" i="6"/>
  <c r="G9" i="6"/>
  <c r="E22" i="6"/>
  <c r="G22" i="6" s="1"/>
  <c r="O25" i="31"/>
  <c r="O26" i="31" s="1"/>
  <c r="O27" i="31" s="1"/>
  <c r="O28" i="31" s="1"/>
  <c r="O29" i="31" s="1"/>
  <c r="O30" i="31" s="1"/>
  <c r="O31" i="31" s="1"/>
  <c r="O32" i="31" s="1"/>
  <c r="O33" i="31" s="1"/>
  <c r="O34" i="31" s="1"/>
  <c r="O35" i="31" s="1"/>
  <c r="O36" i="31" s="1"/>
  <c r="O37" i="31" s="1"/>
  <c r="O38" i="31" s="1"/>
  <c r="O39" i="31" s="1"/>
  <c r="O40" i="31" s="1"/>
  <c r="O41" i="31" s="1"/>
  <c r="O42" i="31" s="1"/>
  <c r="O43" i="31" s="1"/>
  <c r="O44" i="31" s="1"/>
  <c r="O52" i="31" s="1"/>
  <c r="O53" i="31" s="1"/>
  <c r="O54" i="31" s="1"/>
  <c r="O55" i="31" s="1"/>
  <c r="O56" i="31" s="1"/>
  <c r="O57" i="31" s="1"/>
  <c r="O58" i="31" s="1"/>
  <c r="O59" i="31" s="1"/>
  <c r="O60" i="31" s="1"/>
  <c r="O61" i="31" s="1"/>
  <c r="O62" i="31" s="1"/>
  <c r="O63" i="31" s="1"/>
  <c r="O64" i="31" s="1"/>
  <c r="O65" i="31" s="1"/>
  <c r="O66" i="31" s="1"/>
  <c r="O67" i="31" s="1"/>
  <c r="O68" i="31" s="1"/>
  <c r="O69" i="31" s="1"/>
  <c r="O70" i="31" s="1"/>
  <c r="O71" i="31" s="1"/>
  <c r="O72" i="31" s="1"/>
  <c r="O73" i="31" s="1"/>
  <c r="O74" i="31" s="1"/>
  <c r="O75" i="31" s="1"/>
  <c r="O76" i="31" s="1"/>
  <c r="O77" i="31" s="1"/>
  <c r="O78" i="31" s="1"/>
  <c r="O79" i="31" s="1"/>
  <c r="O80" i="31" s="1"/>
  <c r="O81" i="31" s="1"/>
  <c r="O82" i="31" s="1"/>
  <c r="O83" i="31" s="1"/>
  <c r="O84" i="31" s="1"/>
  <c r="O85" i="31" s="1"/>
  <c r="O86" i="31" s="1"/>
  <c r="O87" i="31" s="1"/>
  <c r="O88" i="31" s="1"/>
  <c r="O89" i="31" s="1"/>
  <c r="O90" i="31" s="1"/>
  <c r="O91" i="31" s="1"/>
  <c r="O92" i="31" s="1"/>
  <c r="O93" i="31" s="1"/>
  <c r="O94" i="31" s="1"/>
  <c r="O95" i="31" s="1"/>
  <c r="O96" i="31" s="1"/>
  <c r="O97" i="31" s="1"/>
  <c r="O98" i="31" s="1"/>
  <c r="O99" i="31" s="1"/>
  <c r="O100" i="31" s="1"/>
  <c r="O101" i="31" s="1"/>
  <c r="O102" i="31" s="1"/>
  <c r="O103" i="31" s="1"/>
  <c r="O104" i="31" s="1"/>
  <c r="O105" i="31" s="1"/>
  <c r="O106" i="31" s="1"/>
  <c r="O107" i="31" s="1"/>
  <c r="O108" i="31" s="1"/>
  <c r="O109" i="31" s="1"/>
  <c r="O110" i="31" s="1"/>
  <c r="O111" i="31" s="1"/>
  <c r="O112" i="31" s="1"/>
  <c r="O113" i="31" s="1"/>
  <c r="O114" i="31" s="1"/>
  <c r="O115" i="31" s="1"/>
  <c r="O116" i="31" s="1"/>
  <c r="O117" i="31" s="1"/>
  <c r="O118" i="31" s="1"/>
  <c r="O119" i="31" s="1"/>
  <c r="O120" i="31" s="1"/>
  <c r="O121" i="31" s="1"/>
  <c r="O122" i="31" s="1"/>
  <c r="O123" i="31" s="1"/>
  <c r="O124" i="31" s="1"/>
  <c r="O125" i="31" s="1"/>
  <c r="O126" i="31" s="1"/>
  <c r="O127" i="31" s="1"/>
  <c r="O128" i="31" s="1"/>
  <c r="O129" i="31" s="1"/>
  <c r="O130" i="31" s="1"/>
  <c r="O131" i="31" s="1"/>
  <c r="O132" i="31" s="1"/>
  <c r="O133" i="31" s="1"/>
  <c r="O134" i="31" s="1"/>
  <c r="O135" i="31" s="1"/>
  <c r="O136" i="31" s="1"/>
  <c r="O137" i="31" s="1"/>
  <c r="O138" i="31" s="1"/>
  <c r="O139" i="31" s="1"/>
  <c r="O140" i="31" s="1"/>
  <c r="O141" i="31" s="1"/>
  <c r="O142" i="31" s="1"/>
  <c r="O143" i="31" s="1"/>
  <c r="O144" i="31" s="1"/>
  <c r="O145" i="31" s="1"/>
  <c r="O146" i="31" s="1"/>
  <c r="O147" i="31" s="1"/>
  <c r="O148" i="31" s="1"/>
  <c r="O149" i="31" s="1"/>
  <c r="O150" i="31" s="1"/>
  <c r="O151" i="31" s="1"/>
  <c r="O152" i="31" s="1"/>
  <c r="O153" i="31" s="1"/>
  <c r="O154" i="31" s="1"/>
  <c r="O155" i="31" s="1"/>
  <c r="O156" i="31" s="1"/>
  <c r="O157" i="31" s="1"/>
  <c r="O158" i="31" s="1"/>
  <c r="O159" i="31" s="1"/>
  <c r="O160" i="31" s="1"/>
  <c r="O161" i="31" s="1"/>
  <c r="O162" i="31" s="1"/>
  <c r="O163" i="31" s="1"/>
  <c r="O164" i="31" s="1"/>
  <c r="O165" i="31" s="1"/>
  <c r="O166" i="31" s="1"/>
  <c r="O167" i="31" s="1"/>
  <c r="O168" i="31" s="1"/>
  <c r="O169" i="31" s="1"/>
  <c r="O170" i="31" s="1"/>
  <c r="O171" i="31" s="1"/>
  <c r="O172" i="31" s="1"/>
  <c r="O173" i="31" s="1"/>
  <c r="O174" i="31" s="1"/>
  <c r="O175" i="31" s="1"/>
  <c r="O176" i="31" s="1"/>
  <c r="O177" i="31" s="1"/>
  <c r="O178" i="31" s="1"/>
  <c r="O179" i="31" s="1"/>
  <c r="O180" i="31" s="1"/>
  <c r="S29" i="31"/>
  <c r="S30" i="31" s="1"/>
  <c r="S31" i="31" s="1"/>
  <c r="S32" i="31" s="1"/>
  <c r="S33" i="31" s="1"/>
  <c r="B29" i="31"/>
  <c r="B30" i="31" s="1"/>
  <c r="B31" i="31" s="1"/>
  <c r="B32" i="31" s="1"/>
  <c r="B33" i="31" s="1"/>
  <c r="B34" i="31" s="1"/>
  <c r="Q29" i="31"/>
  <c r="Q30" i="31" s="1"/>
  <c r="Q31" i="31" s="1"/>
  <c r="Q32" i="31" s="1"/>
  <c r="Q33" i="31" s="1"/>
  <c r="Q34" i="31" s="1"/>
  <c r="Q35" i="31" s="1"/>
  <c r="Q36" i="31" s="1"/>
  <c r="Q37" i="31" s="1"/>
  <c r="Q38" i="31" s="1"/>
  <c r="Q39" i="31" s="1"/>
  <c r="Q40" i="31" s="1"/>
  <c r="Q41" i="31" s="1"/>
  <c r="Q42" i="31" s="1"/>
  <c r="Q43" i="31" s="1"/>
  <c r="Q44" i="31" s="1"/>
  <c r="Q52" i="31" s="1"/>
  <c r="Q53" i="31" s="1"/>
  <c r="Q54" i="31" s="1"/>
  <c r="Q55" i="31" s="1"/>
  <c r="Q56" i="31" s="1"/>
  <c r="Q57" i="31" s="1"/>
  <c r="Q58" i="31" s="1"/>
  <c r="Q59" i="31" s="1"/>
  <c r="Q60" i="31" s="1"/>
  <c r="Q61" i="31" s="1"/>
  <c r="Q62" i="31" s="1"/>
  <c r="Q63" i="31" s="1"/>
  <c r="Q64" i="31" s="1"/>
  <c r="Q65" i="31" s="1"/>
  <c r="Q66" i="31" s="1"/>
  <c r="Q67" i="31" s="1"/>
  <c r="Q68" i="31" s="1"/>
  <c r="Q69" i="31" s="1"/>
  <c r="Q70" i="31" s="1"/>
  <c r="Q71" i="31" s="1"/>
  <c r="Q72" i="31" s="1"/>
  <c r="Q73" i="31" s="1"/>
  <c r="Q74" i="31" s="1"/>
  <c r="Q75" i="31" s="1"/>
  <c r="Q76" i="31" s="1"/>
  <c r="Q77" i="31" s="1"/>
  <c r="Q78" i="31" s="1"/>
  <c r="Q79" i="31" s="1"/>
  <c r="Q80" i="31" s="1"/>
  <c r="Q81" i="31" s="1"/>
  <c r="Q82" i="31" s="1"/>
  <c r="Q83" i="31" s="1"/>
  <c r="Q84" i="31" s="1"/>
  <c r="Q85" i="31" s="1"/>
  <c r="Q86" i="31" s="1"/>
  <c r="Q87" i="31" s="1"/>
  <c r="Q88" i="31" s="1"/>
  <c r="Q89" i="31" s="1"/>
  <c r="Q90" i="31" s="1"/>
  <c r="Q91" i="31" s="1"/>
  <c r="Q92" i="31" s="1"/>
  <c r="Q93" i="31" s="1"/>
  <c r="Q94" i="31" s="1"/>
  <c r="Q95" i="31" s="1"/>
  <c r="Q96" i="31" s="1"/>
  <c r="Q97" i="31" s="1"/>
  <c r="Q98" i="31" s="1"/>
  <c r="Q99" i="31" s="1"/>
  <c r="Q100" i="31" s="1"/>
  <c r="Q101" i="31" s="1"/>
  <c r="Q102" i="31" s="1"/>
  <c r="Q103" i="31" s="1"/>
  <c r="Q104" i="31" s="1"/>
  <c r="Q105" i="31" s="1"/>
  <c r="Q106" i="31" s="1"/>
  <c r="Q107" i="31" s="1"/>
  <c r="Q108" i="31" s="1"/>
  <c r="Q109" i="31" s="1"/>
  <c r="Q110" i="31" s="1"/>
  <c r="Q111" i="31" s="1"/>
  <c r="Q112" i="31" s="1"/>
  <c r="Q113" i="31" s="1"/>
  <c r="Q114" i="31" s="1"/>
  <c r="Q115" i="31" s="1"/>
  <c r="Q116" i="31" s="1"/>
  <c r="Q117" i="31" s="1"/>
  <c r="Q118" i="31" s="1"/>
  <c r="Q119" i="31" s="1"/>
  <c r="Q120" i="31" s="1"/>
  <c r="Q121" i="31" s="1"/>
  <c r="Q122" i="31" s="1"/>
  <c r="Q123" i="31" s="1"/>
  <c r="Q124" i="31" s="1"/>
  <c r="Q125" i="31" s="1"/>
  <c r="Q126" i="31" s="1"/>
  <c r="Q127" i="31" s="1"/>
  <c r="Q128" i="31" s="1"/>
  <c r="Q129" i="31" s="1"/>
  <c r="Q130" i="31" s="1"/>
  <c r="Q131" i="31" s="1"/>
  <c r="Q132" i="31" s="1"/>
  <c r="Q133" i="31" s="1"/>
  <c r="Q134" i="31" s="1"/>
  <c r="Q135" i="31" s="1"/>
  <c r="Q136" i="31" s="1"/>
  <c r="Q137" i="31" s="1"/>
  <c r="Q138" i="31" s="1"/>
  <c r="Q139" i="31" s="1"/>
  <c r="Q140" i="31" s="1"/>
  <c r="Q141" i="31" s="1"/>
  <c r="Q142" i="31" s="1"/>
  <c r="Q143" i="31" s="1"/>
  <c r="Q144" i="31" s="1"/>
  <c r="Q145" i="31" s="1"/>
  <c r="Q146" i="31" s="1"/>
  <c r="Q147" i="31" s="1"/>
  <c r="Q148" i="31" s="1"/>
  <c r="Q149" i="31" s="1"/>
  <c r="Q150" i="31" s="1"/>
  <c r="Q151" i="31" s="1"/>
  <c r="Q152" i="31" s="1"/>
  <c r="Q153" i="31" s="1"/>
  <c r="Q154" i="31" s="1"/>
  <c r="Q155" i="31" s="1"/>
  <c r="Q156" i="31" s="1"/>
  <c r="Q157" i="31" s="1"/>
  <c r="Q158" i="31" s="1"/>
  <c r="Q159" i="31" s="1"/>
  <c r="Q160" i="31" s="1"/>
  <c r="Q161" i="31" s="1"/>
  <c r="Q162" i="31" s="1"/>
  <c r="Q163" i="31" s="1"/>
  <c r="Q164" i="31" s="1"/>
  <c r="Q165" i="31" s="1"/>
  <c r="Q166" i="31" s="1"/>
  <c r="Q167" i="31" s="1"/>
  <c r="Q168" i="31" s="1"/>
  <c r="Q169" i="31" s="1"/>
  <c r="Q170" i="31" s="1"/>
  <c r="Q171" i="31" s="1"/>
  <c r="Q172" i="31" s="1"/>
  <c r="Q173" i="31" s="1"/>
  <c r="Q174" i="31" s="1"/>
  <c r="Q175" i="31" s="1"/>
  <c r="Q176" i="31" s="1"/>
  <c r="Q177" i="31" s="1"/>
  <c r="Q178" i="31" s="1"/>
  <c r="Q179" i="31" s="1"/>
  <c r="Q180" i="31" s="1"/>
  <c r="K23" i="5"/>
  <c r="E24" i="6" s="1"/>
  <c r="G24" i="6" s="1"/>
  <c r="R12" i="31"/>
  <c r="R24" i="31" s="1"/>
  <c r="R25" i="31" s="1"/>
  <c r="R26" i="31" s="1"/>
  <c r="R27" i="31" s="1"/>
  <c r="R28" i="31" s="1"/>
  <c r="P12" i="31"/>
  <c r="P24" i="31" s="1"/>
  <c r="P25" i="31" s="1"/>
  <c r="P26" i="31" s="1"/>
  <c r="P27" i="31" s="1"/>
  <c r="P28" i="31" s="1"/>
  <c r="K24" i="5"/>
  <c r="E25" i="6" s="1"/>
  <c r="G25" i="6" s="1"/>
  <c r="K22" i="5"/>
  <c r="E23" i="6" s="1"/>
  <c r="G23" i="6" s="1"/>
  <c r="O20" i="31" l="1"/>
  <c r="B35" i="31"/>
  <c r="B36" i="31" s="1"/>
  <c r="B37" i="31" s="1"/>
  <c r="B38" i="31" s="1"/>
  <c r="B39" i="31" s="1"/>
  <c r="B40" i="31" s="1"/>
  <c r="B41" i="31" s="1"/>
  <c r="B42" i="31" s="1"/>
  <c r="B43" i="31" s="1"/>
  <c r="B44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P29" i="31"/>
  <c r="R29" i="31"/>
  <c r="R30" i="31" s="1"/>
  <c r="R31" i="31" s="1"/>
  <c r="R32" i="31" s="1"/>
  <c r="R33" i="31" s="1"/>
  <c r="R34" i="31" s="1"/>
  <c r="Q20" i="31"/>
  <c r="S34" i="31"/>
  <c r="S35" i="31" s="1"/>
  <c r="S36" i="31" s="1"/>
  <c r="S37" i="31" s="1"/>
  <c r="S38" i="31" s="1"/>
  <c r="S39" i="31" s="1"/>
  <c r="S40" i="31" s="1"/>
  <c r="S41" i="31" s="1"/>
  <c r="S42" i="31" s="1"/>
  <c r="S43" i="31" s="1"/>
  <c r="S44" i="31" s="1"/>
  <c r="S52" i="31" s="1"/>
  <c r="S53" i="31" s="1"/>
  <c r="S54" i="31" s="1"/>
  <c r="S55" i="31" s="1"/>
  <c r="S56" i="31" s="1"/>
  <c r="S57" i="31" s="1"/>
  <c r="S58" i="31" s="1"/>
  <c r="S59" i="31" s="1"/>
  <c r="S60" i="31" s="1"/>
  <c r="S61" i="31" s="1"/>
  <c r="S62" i="31" s="1"/>
  <c r="S63" i="31" s="1"/>
  <c r="S64" i="31" s="1"/>
  <c r="S65" i="31" s="1"/>
  <c r="S66" i="31" s="1"/>
  <c r="S67" i="31" s="1"/>
  <c r="S68" i="31" s="1"/>
  <c r="S69" i="31" s="1"/>
  <c r="S70" i="31" s="1"/>
  <c r="S71" i="31" s="1"/>
  <c r="S72" i="31" s="1"/>
  <c r="S73" i="31" s="1"/>
  <c r="S74" i="31" s="1"/>
  <c r="S75" i="31" s="1"/>
  <c r="S76" i="31" s="1"/>
  <c r="S77" i="31" s="1"/>
  <c r="S78" i="31" s="1"/>
  <c r="S79" i="31" s="1"/>
  <c r="S80" i="31" s="1"/>
  <c r="S81" i="31" s="1"/>
  <c r="S82" i="31" s="1"/>
  <c r="S83" i="31" s="1"/>
  <c r="S84" i="31" s="1"/>
  <c r="S85" i="31" s="1"/>
  <c r="S86" i="31" s="1"/>
  <c r="S87" i="31" s="1"/>
  <c r="S88" i="31" s="1"/>
  <c r="S89" i="31" s="1"/>
  <c r="S90" i="31" s="1"/>
  <c r="S91" i="31" s="1"/>
  <c r="S92" i="31" s="1"/>
  <c r="S93" i="31" s="1"/>
  <c r="S94" i="31" s="1"/>
  <c r="S95" i="31" s="1"/>
  <c r="S96" i="31" s="1"/>
  <c r="S97" i="31" s="1"/>
  <c r="S98" i="31" s="1"/>
  <c r="S99" i="31" s="1"/>
  <c r="S100" i="31" s="1"/>
  <c r="S101" i="31" s="1"/>
  <c r="S102" i="31" s="1"/>
  <c r="S103" i="31" s="1"/>
  <c r="S104" i="31" s="1"/>
  <c r="S105" i="31" s="1"/>
  <c r="S106" i="31" s="1"/>
  <c r="S107" i="31" s="1"/>
  <c r="S108" i="31" s="1"/>
  <c r="S109" i="31" s="1"/>
  <c r="S110" i="31" s="1"/>
  <c r="S111" i="31" s="1"/>
  <c r="S112" i="31" s="1"/>
  <c r="S113" i="31" s="1"/>
  <c r="S114" i="31" s="1"/>
  <c r="S115" i="31" s="1"/>
  <c r="S116" i="31" s="1"/>
  <c r="S117" i="31" s="1"/>
  <c r="S118" i="31" s="1"/>
  <c r="S119" i="31" s="1"/>
  <c r="S120" i="31" s="1"/>
  <c r="S121" i="31" s="1"/>
  <c r="S122" i="31" s="1"/>
  <c r="S123" i="31" s="1"/>
  <c r="S124" i="31" s="1"/>
  <c r="S125" i="31" s="1"/>
  <c r="S126" i="31" s="1"/>
  <c r="S127" i="31" s="1"/>
  <c r="S128" i="31" s="1"/>
  <c r="S129" i="31" s="1"/>
  <c r="S130" i="31" s="1"/>
  <c r="S131" i="31" s="1"/>
  <c r="S132" i="31" s="1"/>
  <c r="S133" i="31" s="1"/>
  <c r="S134" i="31" s="1"/>
  <c r="S135" i="31" s="1"/>
  <c r="S136" i="31" s="1"/>
  <c r="S137" i="31" s="1"/>
  <c r="S138" i="31" s="1"/>
  <c r="S139" i="31" s="1"/>
  <c r="S140" i="31" s="1"/>
  <c r="S141" i="31" s="1"/>
  <c r="S142" i="31" s="1"/>
  <c r="S143" i="31" s="1"/>
  <c r="S144" i="31" s="1"/>
  <c r="S145" i="31" s="1"/>
  <c r="S146" i="31" s="1"/>
  <c r="S147" i="31" s="1"/>
  <c r="S148" i="31" s="1"/>
  <c r="S149" i="31" s="1"/>
  <c r="S150" i="31" s="1"/>
  <c r="S151" i="31" s="1"/>
  <c r="S152" i="31" s="1"/>
  <c r="S153" i="31" s="1"/>
  <c r="S154" i="31" s="1"/>
  <c r="S155" i="31" s="1"/>
  <c r="S156" i="31" s="1"/>
  <c r="S157" i="31" s="1"/>
  <c r="S158" i="31" s="1"/>
  <c r="S159" i="31" s="1"/>
  <c r="S160" i="31" s="1"/>
  <c r="S161" i="31" s="1"/>
  <c r="S162" i="31" s="1"/>
  <c r="S163" i="31" s="1"/>
  <c r="S164" i="31" s="1"/>
  <c r="S165" i="31" s="1"/>
  <c r="S166" i="31" s="1"/>
  <c r="S167" i="31" s="1"/>
  <c r="S168" i="31" s="1"/>
  <c r="S169" i="31" s="1"/>
  <c r="S170" i="31" s="1"/>
  <c r="S171" i="31" s="1"/>
  <c r="S172" i="31" s="1"/>
  <c r="S173" i="31" s="1"/>
  <c r="S174" i="31" s="1"/>
  <c r="S175" i="31" s="1"/>
  <c r="S176" i="31" s="1"/>
  <c r="S177" i="31" s="1"/>
  <c r="S178" i="31" s="1"/>
  <c r="S179" i="31" s="1"/>
  <c r="S180" i="31" s="1"/>
  <c r="P30" i="31" l="1"/>
  <c r="P31" i="31" s="1"/>
  <c r="P32" i="31" s="1"/>
  <c r="P33" i="31" s="1"/>
  <c r="P34" i="31" s="1"/>
  <c r="P35" i="31" s="1"/>
  <c r="P36" i="31" s="1"/>
  <c r="R35" i="31"/>
  <c r="R36" i="31" s="1"/>
  <c r="R37" i="31" s="1"/>
  <c r="R38" i="31" s="1"/>
  <c r="R39" i="31" s="1"/>
  <c r="R40" i="31" s="1"/>
  <c r="R41" i="31" s="1"/>
  <c r="R42" i="31" s="1"/>
  <c r="R43" i="31" s="1"/>
  <c r="R44" i="31" s="1"/>
  <c r="R52" i="31" s="1"/>
  <c r="R53" i="31" s="1"/>
  <c r="R54" i="31" s="1"/>
  <c r="R55" i="31" s="1"/>
  <c r="R56" i="31" s="1"/>
  <c r="R57" i="31" s="1"/>
  <c r="R58" i="31" s="1"/>
  <c r="R59" i="31" s="1"/>
  <c r="R60" i="31" s="1"/>
  <c r="R61" i="31" s="1"/>
  <c r="R62" i="31" s="1"/>
  <c r="R63" i="31" s="1"/>
  <c r="R64" i="31" s="1"/>
  <c r="R65" i="31" s="1"/>
  <c r="R66" i="31" s="1"/>
  <c r="R67" i="31" s="1"/>
  <c r="R68" i="31" s="1"/>
  <c r="R69" i="31" s="1"/>
  <c r="R70" i="31" s="1"/>
  <c r="R71" i="31" s="1"/>
  <c r="R72" i="31" s="1"/>
  <c r="R73" i="31" s="1"/>
  <c r="R74" i="31" s="1"/>
  <c r="R75" i="31" s="1"/>
  <c r="R76" i="31" s="1"/>
  <c r="R77" i="31" s="1"/>
  <c r="R78" i="31" s="1"/>
  <c r="R79" i="31" s="1"/>
  <c r="R80" i="31" s="1"/>
  <c r="R81" i="31" s="1"/>
  <c r="R82" i="31" s="1"/>
  <c r="R83" i="31" s="1"/>
  <c r="R84" i="31" s="1"/>
  <c r="R85" i="31" s="1"/>
  <c r="R86" i="31" s="1"/>
  <c r="R87" i="31" s="1"/>
  <c r="R88" i="31" s="1"/>
  <c r="R89" i="31" s="1"/>
  <c r="R90" i="31" s="1"/>
  <c r="R91" i="31" s="1"/>
  <c r="R92" i="31" s="1"/>
  <c r="R93" i="31" s="1"/>
  <c r="R94" i="31" s="1"/>
  <c r="R95" i="31" s="1"/>
  <c r="R96" i="31" s="1"/>
  <c r="R97" i="31" s="1"/>
  <c r="R98" i="31" s="1"/>
  <c r="R99" i="31" s="1"/>
  <c r="R100" i="31" s="1"/>
  <c r="R101" i="31" s="1"/>
  <c r="R102" i="31" s="1"/>
  <c r="R103" i="31" s="1"/>
  <c r="R104" i="31" s="1"/>
  <c r="R105" i="31" s="1"/>
  <c r="R106" i="31" s="1"/>
  <c r="R107" i="31" s="1"/>
  <c r="R108" i="31" s="1"/>
  <c r="R109" i="31" s="1"/>
  <c r="R110" i="31" s="1"/>
  <c r="R111" i="31" s="1"/>
  <c r="R112" i="31" s="1"/>
  <c r="R113" i="31" s="1"/>
  <c r="R114" i="31" s="1"/>
  <c r="R115" i="31" s="1"/>
  <c r="R116" i="31" s="1"/>
  <c r="R117" i="31" s="1"/>
  <c r="R118" i="31" s="1"/>
  <c r="R119" i="31" s="1"/>
  <c r="R120" i="31" s="1"/>
  <c r="R121" i="31" s="1"/>
  <c r="R122" i="31" s="1"/>
  <c r="R123" i="31" s="1"/>
  <c r="R124" i="31" s="1"/>
  <c r="R125" i="31" s="1"/>
  <c r="R126" i="31" s="1"/>
  <c r="R127" i="31" s="1"/>
  <c r="R128" i="31" s="1"/>
  <c r="R129" i="31" s="1"/>
  <c r="R130" i="31" s="1"/>
  <c r="R131" i="31" s="1"/>
  <c r="R132" i="31" s="1"/>
  <c r="R133" i="31" s="1"/>
  <c r="R134" i="31" s="1"/>
  <c r="R135" i="31" s="1"/>
  <c r="R136" i="31" s="1"/>
  <c r="R137" i="31" s="1"/>
  <c r="R138" i="31" s="1"/>
  <c r="R139" i="31" s="1"/>
  <c r="R140" i="31" s="1"/>
  <c r="R141" i="31" s="1"/>
  <c r="R142" i="31" s="1"/>
  <c r="R143" i="31" s="1"/>
  <c r="R144" i="31" s="1"/>
  <c r="R145" i="31" s="1"/>
  <c r="R146" i="31" s="1"/>
  <c r="R147" i="31" s="1"/>
  <c r="R148" i="31" s="1"/>
  <c r="R149" i="31" s="1"/>
  <c r="R150" i="31" s="1"/>
  <c r="R151" i="31" s="1"/>
  <c r="R152" i="31" s="1"/>
  <c r="R153" i="31" s="1"/>
  <c r="R154" i="31" s="1"/>
  <c r="R155" i="31" s="1"/>
  <c r="R156" i="31" s="1"/>
  <c r="R157" i="31" s="1"/>
  <c r="R158" i="31" s="1"/>
  <c r="R159" i="31" s="1"/>
  <c r="R160" i="31" s="1"/>
  <c r="R161" i="31" s="1"/>
  <c r="R162" i="31" s="1"/>
  <c r="R163" i="31" s="1"/>
  <c r="R164" i="31" s="1"/>
  <c r="R165" i="31" s="1"/>
  <c r="R166" i="31" s="1"/>
  <c r="R167" i="31" s="1"/>
  <c r="R168" i="31" s="1"/>
  <c r="R169" i="31" s="1"/>
  <c r="R170" i="31" s="1"/>
  <c r="R171" i="31" s="1"/>
  <c r="R172" i="31" s="1"/>
  <c r="R173" i="31" s="1"/>
  <c r="R174" i="31" s="1"/>
  <c r="R175" i="31" s="1"/>
  <c r="R176" i="31" s="1"/>
  <c r="R177" i="31" s="1"/>
  <c r="R178" i="31" s="1"/>
  <c r="R179" i="31" s="1"/>
  <c r="R180" i="31" s="1"/>
  <c r="P37" i="31"/>
  <c r="P38" i="31" s="1"/>
  <c r="P39" i="31" s="1"/>
  <c r="P40" i="31" s="1"/>
  <c r="P41" i="31" s="1"/>
  <c r="P42" i="31" s="1"/>
  <c r="P43" i="31" s="1"/>
  <c r="B20" i="31"/>
  <c r="G28" i="6"/>
  <c r="G29" i="6"/>
  <c r="C10" i="10" s="1"/>
  <c r="G27" i="6"/>
  <c r="G31" i="6"/>
  <c r="G30" i="6"/>
  <c r="S20" i="31"/>
  <c r="P44" i="31" l="1"/>
  <c r="P52" i="31" s="1"/>
  <c r="P53" i="31" s="1"/>
  <c r="P54" i="31" s="1"/>
  <c r="P55" i="31" s="1"/>
  <c r="P56" i="31" s="1"/>
  <c r="P57" i="31" s="1"/>
  <c r="P58" i="31" s="1"/>
  <c r="P59" i="31" s="1"/>
  <c r="P60" i="31" s="1"/>
  <c r="P61" i="31" s="1"/>
  <c r="P62" i="31" s="1"/>
  <c r="P63" i="31" s="1"/>
  <c r="P64" i="31" s="1"/>
  <c r="P65" i="31" s="1"/>
  <c r="P66" i="31" s="1"/>
  <c r="P67" i="31" s="1"/>
  <c r="P68" i="31" s="1"/>
  <c r="P69" i="31" s="1"/>
  <c r="P70" i="31" s="1"/>
  <c r="P71" i="31" s="1"/>
  <c r="P72" i="31" s="1"/>
  <c r="P73" i="31" s="1"/>
  <c r="P74" i="31" s="1"/>
  <c r="P75" i="31" s="1"/>
  <c r="P76" i="31" s="1"/>
  <c r="P77" i="31" s="1"/>
  <c r="P78" i="31" s="1"/>
  <c r="P79" i="31" s="1"/>
  <c r="P80" i="31" s="1"/>
  <c r="P81" i="31" s="1"/>
  <c r="P82" i="31" s="1"/>
  <c r="P83" i="31" s="1"/>
  <c r="P84" i="31" s="1"/>
  <c r="P85" i="31" s="1"/>
  <c r="P86" i="31" s="1"/>
  <c r="P87" i="31" s="1"/>
  <c r="P88" i="31" s="1"/>
  <c r="P89" i="31" s="1"/>
  <c r="P90" i="31" s="1"/>
  <c r="P91" i="31" s="1"/>
  <c r="P92" i="31" s="1"/>
  <c r="P93" i="31" s="1"/>
  <c r="P94" i="31" s="1"/>
  <c r="P95" i="31" s="1"/>
  <c r="P96" i="31" s="1"/>
  <c r="P97" i="31" s="1"/>
  <c r="P98" i="31" s="1"/>
  <c r="P99" i="31" s="1"/>
  <c r="P100" i="31" s="1"/>
  <c r="P101" i="31" s="1"/>
  <c r="P102" i="31" s="1"/>
  <c r="P103" i="31" s="1"/>
  <c r="P104" i="31" s="1"/>
  <c r="P105" i="31" s="1"/>
  <c r="P106" i="31" s="1"/>
  <c r="P107" i="31" s="1"/>
  <c r="P108" i="31" s="1"/>
  <c r="P109" i="31" s="1"/>
  <c r="P110" i="31" s="1"/>
  <c r="P111" i="31" s="1"/>
  <c r="P112" i="31" s="1"/>
  <c r="P113" i="31" s="1"/>
  <c r="P114" i="31" s="1"/>
  <c r="P115" i="31" s="1"/>
  <c r="P116" i="31" s="1"/>
  <c r="P117" i="31" s="1"/>
  <c r="P118" i="31" s="1"/>
  <c r="P119" i="31" s="1"/>
  <c r="P120" i="31" s="1"/>
  <c r="P121" i="31" s="1"/>
  <c r="P122" i="31" s="1"/>
  <c r="P123" i="31" s="1"/>
  <c r="P124" i="31" s="1"/>
  <c r="P125" i="31" s="1"/>
  <c r="P126" i="31" s="1"/>
  <c r="P127" i="31" s="1"/>
  <c r="P128" i="31" s="1"/>
  <c r="P129" i="31" s="1"/>
  <c r="P130" i="31" s="1"/>
  <c r="P131" i="31" s="1"/>
  <c r="P132" i="31" s="1"/>
  <c r="P133" i="31" s="1"/>
  <c r="P134" i="31" s="1"/>
  <c r="P135" i="31" s="1"/>
  <c r="P136" i="31" s="1"/>
  <c r="P137" i="31" s="1"/>
  <c r="P138" i="31" s="1"/>
  <c r="P139" i="31" s="1"/>
  <c r="P140" i="31" s="1"/>
  <c r="P141" i="31" s="1"/>
  <c r="P142" i="31" s="1"/>
  <c r="P143" i="31" s="1"/>
  <c r="P144" i="31" s="1"/>
  <c r="P145" i="31" s="1"/>
  <c r="P146" i="31" s="1"/>
  <c r="P147" i="31" s="1"/>
  <c r="P148" i="31" s="1"/>
  <c r="P149" i="31" s="1"/>
  <c r="P150" i="31" s="1"/>
  <c r="P151" i="31" s="1"/>
  <c r="P152" i="31" s="1"/>
  <c r="P153" i="31" s="1"/>
  <c r="P154" i="31" s="1"/>
  <c r="P155" i="31" s="1"/>
  <c r="P156" i="31" s="1"/>
  <c r="P157" i="31" s="1"/>
  <c r="P158" i="31" s="1"/>
  <c r="P159" i="31" s="1"/>
  <c r="P160" i="31" s="1"/>
  <c r="P161" i="31" s="1"/>
  <c r="P162" i="31" s="1"/>
  <c r="P163" i="31" s="1"/>
  <c r="P164" i="31" s="1"/>
  <c r="P165" i="31" s="1"/>
  <c r="P166" i="31" s="1"/>
  <c r="P167" i="31" s="1"/>
  <c r="P168" i="31" s="1"/>
  <c r="P169" i="31" s="1"/>
  <c r="P170" i="31" s="1"/>
  <c r="P171" i="31" s="1"/>
  <c r="P172" i="31" s="1"/>
  <c r="P173" i="31" s="1"/>
  <c r="P174" i="31" s="1"/>
  <c r="P175" i="31" s="1"/>
  <c r="P176" i="31" s="1"/>
  <c r="P177" i="31" s="1"/>
  <c r="P178" i="31" s="1"/>
  <c r="P179" i="31" s="1"/>
  <c r="P180" i="31" s="1"/>
  <c r="R20" i="31"/>
  <c r="B16" i="10"/>
  <c r="B10" i="10"/>
  <c r="P20" i="31" l="1"/>
  <c r="B6" i="31" s="1"/>
  <c r="C13" i="10" l="1"/>
  <c r="C16" i="10" s="1"/>
  <c r="B4" i="31"/>
  <c r="B8" i="31"/>
  <c r="B7" i="31"/>
  <c r="B5" i="31"/>
  <c r="F9" i="11"/>
  <c r="F10" i="11" s="1"/>
  <c r="B13" i="10" l="1"/>
</calcChain>
</file>

<file path=xl/sharedStrings.xml><?xml version="1.0" encoding="utf-8"?>
<sst xmlns="http://schemas.openxmlformats.org/spreadsheetml/2006/main" count="354" uniqueCount="185">
  <si>
    <t>Public Utility Commission of Texas</t>
  </si>
  <si>
    <t xml:space="preserve">      Page 1 of 1</t>
  </si>
  <si>
    <t>Ticker</t>
  </si>
  <si>
    <t>Dividend</t>
  </si>
  <si>
    <t>Symbol</t>
  </si>
  <si>
    <t>Company</t>
  </si>
  <si>
    <t xml:space="preserve">Yield    </t>
  </si>
  <si>
    <t>Page 1 of 1</t>
  </si>
  <si>
    <t>12-week</t>
  </si>
  <si>
    <t>Average</t>
  </si>
  <si>
    <t>Total</t>
  </si>
  <si>
    <t>Stock Price</t>
  </si>
  <si>
    <t xml:space="preserve">         Page 1 of 1</t>
  </si>
  <si>
    <t>Div1</t>
  </si>
  <si>
    <t>ROE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</si>
  <si>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</si>
  <si>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</si>
  <si>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</si>
  <si>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Div. Growth</t>
  </si>
  <si>
    <t>DCF</t>
  </si>
  <si>
    <t>Cost of Equity</t>
  </si>
  <si>
    <t>FORECASTED DIVIDENDS</t>
  </si>
  <si>
    <t>DISCOUNTED CASH FLOW</t>
  </si>
  <si>
    <t>Range</t>
  </si>
  <si>
    <t>RETURN ON EQUITY</t>
  </si>
  <si>
    <t>Point</t>
  </si>
  <si>
    <t>Summary</t>
  </si>
  <si>
    <t>Final Estimate</t>
  </si>
  <si>
    <t>Cost</t>
  </si>
  <si>
    <t>Long-term Debt</t>
  </si>
  <si>
    <t>Common Equity</t>
  </si>
  <si>
    <t>% of Total</t>
  </si>
  <si>
    <t>Weighted</t>
  </si>
  <si>
    <t>Avg. Cost</t>
  </si>
  <si>
    <t>AVERAGE STOCK PRICE</t>
  </si>
  <si>
    <t xml:space="preserve">Sources:  </t>
  </si>
  <si>
    <t>Year</t>
  </si>
  <si>
    <t>Component</t>
  </si>
  <si>
    <t>AND CONCURRENT BOND YIELDS</t>
  </si>
  <si>
    <t>Risk Premium</t>
  </si>
  <si>
    <t>Computation of ROE</t>
  </si>
  <si>
    <t>x</t>
  </si>
  <si>
    <t>+</t>
  </si>
  <si>
    <t>Page 2 of 2</t>
  </si>
  <si>
    <t>Page 1 of 2</t>
  </si>
  <si>
    <t>-</t>
  </si>
  <si>
    <t>Averages</t>
  </si>
  <si>
    <t>5-Yr Growth</t>
  </si>
  <si>
    <t>Average ROE</t>
  </si>
  <si>
    <t>Single-stage DCF</t>
  </si>
  <si>
    <t>Multi-stage DCF</t>
  </si>
  <si>
    <t>IDA</t>
  </si>
  <si>
    <t>PNW</t>
  </si>
  <si>
    <t>POR</t>
  </si>
  <si>
    <r>
      <t>VL</t>
    </r>
    <r>
      <rPr>
        <vertAlign val="superscript"/>
        <sz val="12"/>
        <rFont val="Arial"/>
        <family val="2"/>
      </rPr>
      <t>1</t>
    </r>
  </si>
  <si>
    <t>.</t>
  </si>
  <si>
    <t>ALE</t>
  </si>
  <si>
    <t>LNT</t>
  </si>
  <si>
    <t>AVA</t>
  </si>
  <si>
    <t>ES</t>
  </si>
  <si>
    <t>OTTR</t>
  </si>
  <si>
    <t>WEC</t>
  </si>
  <si>
    <t>XEL</t>
  </si>
  <si>
    <t>Next Four Quarters</t>
  </si>
  <si>
    <t>Cash Flows</t>
  </si>
  <si>
    <t xml:space="preserve">[ Hidden Rows]        </t>
  </si>
  <si>
    <t>Combined DCF</t>
  </si>
  <si>
    <t>N/A</t>
  </si>
  <si>
    <t>Next</t>
  </si>
  <si>
    <t>2nd</t>
  </si>
  <si>
    <t>3rd</t>
  </si>
  <si>
    <t>Dividend Yield</t>
  </si>
  <si>
    <t>Baa Corporate Bond Yield Averages</t>
  </si>
  <si>
    <t>Single-Stage</t>
  </si>
  <si>
    <t>A-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</si>
  <si>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</si>
  <si>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</si>
  <si>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</si>
  <si>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</si>
  <si>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</si>
  <si>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</si>
  <si>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</si>
  <si>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</si>
  <si>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Real Gross Domestic Product, Percent Change from Preceding Period, Annual, Seasonally Adjusted Annual Rate</t>
  </si>
  <si>
    <t>Frequency: Annual</t>
  </si>
  <si>
    <t>observation_date</t>
  </si>
  <si>
    <t>Inflation Expectations</t>
  </si>
  <si>
    <t>Federal Reserve Monetary Policy Report</t>
  </si>
  <si>
    <t>Part 3, Summary of Economic Projections</t>
  </si>
  <si>
    <t>Table 1.</t>
  </si>
  <si>
    <t>PCE (Personal Consumption Expenditures) Inflation Rate</t>
  </si>
  <si>
    <t>MULTI-STAGE DISCOUNTED CASH FLOW</t>
  </si>
  <si>
    <t>Source: Yahoo Finance (https://finance.yahoo.com/lookup/)</t>
  </si>
  <si>
    <t>Link: https://www.federalreserve.gov/monetarypolicy/files/20190222_mprfullreport.pdf</t>
  </si>
  <si>
    <t>A191RL1Q225SBEA</t>
  </si>
  <si>
    <r>
      <t>S&amp;P Rating</t>
    </r>
    <r>
      <rPr>
        <vertAlign val="superscript"/>
        <sz val="12"/>
        <rFont val="Arial"/>
        <family val="2"/>
      </rPr>
      <t>3</t>
    </r>
  </si>
  <si>
    <r>
      <t>Zacks</t>
    </r>
    <r>
      <rPr>
        <vertAlign val="superscript"/>
        <sz val="12"/>
        <rFont val="Arial"/>
        <family val="2"/>
      </rPr>
      <t>4</t>
    </r>
  </si>
  <si>
    <t>Retrieved April 29, 2019</t>
  </si>
  <si>
    <t>Data from Mergent Bond Record, April 2019 and earlier volumes</t>
  </si>
  <si>
    <t>WEIGHTED AVERAGE COST OF CAPITAL</t>
  </si>
  <si>
    <t>SELECTION CRITERIA FOR COMPARABLE COMPANIES AND EARNINGS GROWTH</t>
  </si>
  <si>
    <r>
      <t>1</t>
    </r>
    <r>
      <rPr>
        <b/>
        <i/>
        <vertAlign val="superscript"/>
        <sz val="12"/>
        <rFont val="Arial"/>
        <family val="2"/>
      </rPr>
      <t>st</t>
    </r>
    <r>
      <rPr>
        <b/>
        <i/>
        <sz val="12"/>
        <rFont val="Arial"/>
        <family val="2"/>
      </rPr>
      <t xml:space="preserve"> Quartile</t>
    </r>
  </si>
  <si>
    <r>
      <t>3</t>
    </r>
    <r>
      <rPr>
        <b/>
        <i/>
        <vertAlign val="superscript"/>
        <sz val="12"/>
        <rFont val="Arial"/>
        <family val="2"/>
      </rPr>
      <t>rd</t>
    </r>
    <r>
      <rPr>
        <b/>
        <i/>
        <sz val="12"/>
        <rFont val="Arial"/>
        <family val="2"/>
      </rPr>
      <t xml:space="preserve"> Quartile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</si>
  <si>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</si>
  <si>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</si>
  <si>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t>CONVENTIONAL RISK PREMIUM ANALYSIS</t>
  </si>
  <si>
    <r>
      <rPr>
        <i/>
        <vertAlign val="superscript"/>
        <sz val="9"/>
        <color theme="1"/>
        <rFont val="Arial"/>
        <family val="2"/>
      </rPr>
      <t>1</t>
    </r>
    <r>
      <rPr>
        <i/>
        <sz val="9"/>
        <color theme="1"/>
        <rFont val="Arial"/>
        <family val="2"/>
      </rPr>
      <t>SNL Financial LC (https://platform.mi.spglobal.com/web/client?auth=inherit#industry/statisticsAndGraphs),  available at www.snl.com.</t>
    </r>
  </si>
  <si>
    <t xml:space="preserve">     Implied cost of equity:</t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</si>
  <si>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</si>
  <si>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</si>
  <si>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</t>
  </si>
  <si>
    <t>Maximum</t>
  </si>
  <si>
    <t>Minimum ROE</t>
  </si>
  <si>
    <t>Maximum ROE</t>
  </si>
  <si>
    <r>
      <t>Allowed ROE</t>
    </r>
    <r>
      <rPr>
        <vertAlign val="superscript"/>
        <sz val="12"/>
        <rFont val="Arial"/>
        <family val="2"/>
      </rPr>
      <t>1</t>
    </r>
  </si>
  <si>
    <r>
      <t>Avg Baa Bond Yield</t>
    </r>
    <r>
      <rPr>
        <i/>
        <vertAlign val="superscript"/>
        <sz val="12"/>
        <rFont val="Arial"/>
        <family val="2"/>
      </rPr>
      <t>2</t>
    </r>
  </si>
  <si>
    <t>Average bond yield over study period</t>
  </si>
  <si>
    <t xml:space="preserve">     Change in bond yield</t>
  </si>
  <si>
    <t>Risk premium/interest rate relationship</t>
  </si>
  <si>
    <t xml:space="preserve">     Adjustment to average risk premium</t>
  </si>
  <si>
    <t>Average risk premium over study period</t>
  </si>
  <si>
    <t xml:space="preserve">     Adjusted risk premium</t>
  </si>
  <si>
    <t>Avg seasoned Baa bond yield</t>
  </si>
  <si>
    <t>Point Estimate</t>
  </si>
  <si>
    <t>Attachment ES-3</t>
  </si>
  <si>
    <t>Attachment ES-4</t>
  </si>
  <si>
    <t>Attachment ES-5</t>
  </si>
  <si>
    <t>Attachment ES-6</t>
  </si>
  <si>
    <t>(Attach. ES-4)</t>
  </si>
  <si>
    <t>Attachment ES-9</t>
  </si>
  <si>
    <t>Attachment ES-8</t>
  </si>
  <si>
    <t xml:space="preserve">         Attachment ES-7</t>
  </si>
  <si>
    <t>Docket No. 92195</t>
  </si>
  <si>
    <t>AEE</t>
  </si>
  <si>
    <t>BKH</t>
  </si>
  <si>
    <t>ED</t>
  </si>
  <si>
    <t>EVRG</t>
  </si>
  <si>
    <t>FTS</t>
  </si>
  <si>
    <t>HE</t>
  </si>
  <si>
    <t>NEE</t>
  </si>
  <si>
    <t>ALLETE, Incorporated</t>
  </si>
  <si>
    <t>Alliant Energy Corporation</t>
  </si>
  <si>
    <t>Ameren Corporation</t>
  </si>
  <si>
    <t>Avista Corporation</t>
  </si>
  <si>
    <t>Black Hills Corporation</t>
  </si>
  <si>
    <t>Consolidated Edison, Incorporated</t>
  </si>
  <si>
    <t>Evergy, Incorporated</t>
  </si>
  <si>
    <t>Eversource Energy</t>
  </si>
  <si>
    <t>Fortis, Incorporated</t>
  </si>
  <si>
    <t>Hawaiian Electric Industries, Incorporated</t>
  </si>
  <si>
    <t>IDACORP, Incorporated</t>
  </si>
  <si>
    <t>NextEra Energy, Incorporated</t>
  </si>
  <si>
    <t>NorthWestern Corporation</t>
  </si>
  <si>
    <t>Otter Tail Corporation</t>
  </si>
  <si>
    <t>Pinnacle West Capital Corporation</t>
  </si>
  <si>
    <t>Portland General</t>
  </si>
  <si>
    <t>WEC Energy Group</t>
  </si>
  <si>
    <t>Xcel Energy</t>
  </si>
  <si>
    <t>BBB</t>
  </si>
  <si>
    <t>BBB+</t>
  </si>
  <si>
    <t>BBB-</t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</si>
  <si>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July 23, August 13, and September 10, 2021.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</si>
  <si>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July 23, August 13, and September 10, 2021.</t>
    </r>
  </si>
  <si>
    <r>
      <rPr>
        <vertAlign val="superscript"/>
        <sz val="9"/>
        <rFont val="Arial"/>
        <family val="2"/>
      </rPr>
      <t>4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October 5, 2021, from </t>
    </r>
    <r>
      <rPr>
        <i/>
        <sz val="9"/>
        <rFont val="Arial"/>
        <family val="2"/>
      </rPr>
      <t xml:space="preserve">www.zacks.com/stock/quote/ 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</si>
  <si>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October  5, 2021, from </t>
    </r>
    <r>
      <rPr>
        <i/>
        <sz val="9"/>
        <color theme="1"/>
        <rFont val="Arial"/>
        <family val="2"/>
      </rPr>
      <t>S&amp;P Global Market Intelligence</t>
    </r>
    <r>
      <rPr>
        <b/>
        <i/>
        <sz val="9"/>
        <color theme="1"/>
        <rFont val="Arial"/>
        <family val="2"/>
      </rPr>
      <t xml:space="preserve"> (</t>
    </r>
    <r>
      <rPr>
        <i/>
        <sz val="9"/>
        <color theme="1"/>
        <rFont val="Arial"/>
        <family val="2"/>
      </rPr>
      <t>www.snl.com).</t>
    </r>
  </si>
  <si>
    <r>
      <t>1</t>
    </r>
    <r>
      <rPr>
        <i/>
        <sz val="10"/>
        <rFont val="Arial"/>
        <family val="2"/>
      </rPr>
      <t>Stock Prices are adjusted by Yahoo Finance to reflect the effects of splits and dividend and/or capital gain distributions.</t>
    </r>
  </si>
  <si>
    <t>1st</t>
  </si>
  <si>
    <t>(Attach. ES-5)</t>
  </si>
  <si>
    <t>(Attch. ES-5)</t>
  </si>
  <si>
    <t>(Attch. ES-6)</t>
  </si>
  <si>
    <t>(Attch. ES-4)</t>
  </si>
  <si>
    <t>Yr 7 Growth</t>
  </si>
  <si>
    <t>Yr 6 Growth</t>
  </si>
  <si>
    <t>Yr 8 Growth</t>
  </si>
  <si>
    <t>Yr 9 Growth</t>
  </si>
  <si>
    <t>Yr 10 Growth</t>
  </si>
  <si>
    <t xml:space="preserve">L-t (Yr 11-150) Growth </t>
  </si>
  <si>
    <t>Average seasoned Baa bond yield, Jan - Sept 2021</t>
  </si>
  <si>
    <t>(%)</t>
  </si>
  <si>
    <t xml:space="preserve">GDP Growth Rate </t>
  </si>
  <si>
    <t>NWE</t>
  </si>
  <si>
    <r>
      <t>2</t>
    </r>
    <r>
      <rPr>
        <i/>
        <sz val="9"/>
        <rFont val="Arial"/>
        <family val="2"/>
      </rPr>
      <t xml:space="preserve">Mergent Bond Record, Oct 2021, p. 254, </t>
    </r>
    <r>
      <rPr>
        <sz val="9"/>
        <rFont val="Arial"/>
        <family val="2"/>
      </rPr>
      <t>and earlier editions.</t>
    </r>
  </si>
  <si>
    <t>OF ELECTRIC UTILITIES' AUTHORIZED RATES OF RETURN ON EQUITY</t>
  </si>
  <si>
    <t>8.87% - 9.16%</t>
  </si>
  <si>
    <t>Attachment ES-10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</si>
</sst>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0_);\(0\)"/>
    <numFmt numFmtId="170" formatCode="&quot;$&quot;#,##0"/>
    <numFmt numFmtId="171" formatCode="0.0000_);\(0.0000\)"/>
    <numFmt numFmtId="172" formatCode="0.0%"/>
    <numFmt numFmtId="173" formatCode="0.0000_)"/>
    <numFmt numFmtId="174" formatCode="0.000000_)"/>
    <numFmt numFmtId="175" formatCode="[$-409]d\-mmm\-yy;@"/>
    <numFmt numFmtId="176" formatCode="0.000"/>
    <numFmt numFmtId="177" formatCode="&quot;$&quot;#,##0.00"/>
    <numFmt numFmtId="178" formatCode="&quot;$&quot;#,##0.0000"/>
    <numFmt numFmtId="179" formatCode="0.0000%"/>
    <numFmt numFmtId="180" formatCode="0.0000"/>
    <numFmt numFmtId="181" formatCode="0.00000_);\(0.00000\)"/>
    <numFmt numFmtId="182" formatCode="0.000000_);\(0.000000\)"/>
    <numFmt numFmtId="183" formatCode="0.000_);\(0.000\)"/>
    <numFmt numFmtId="184" formatCode="yyyy\-mm\-dd"/>
    <numFmt numFmtId="185" formatCode="[$-409]mmmm\ d\,\ yyyy;@"/>
    <numFmt numFmtId="186" formatCode="0.000%"/>
  </numFmts>
  <fonts count="45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i/>
      <vertAlign val="subscript"/>
      <sz val="12"/>
      <name val="Arial"/>
      <family val="2"/>
    </font>
    <font>
      <u/>
      <sz val="12"/>
      <name val="Arial"/>
      <family val="2"/>
    </font>
    <font>
      <b/>
      <i/>
      <sz val="14"/>
      <name val="Arial"/>
      <family val="2"/>
    </font>
    <font>
      <b/>
      <sz val="10"/>
      <name val="Times New Roman"/>
      <family val="1"/>
    </font>
    <font>
      <i/>
      <sz val="14"/>
      <name val="Arial"/>
      <family val="2"/>
    </font>
    <font>
      <u/>
      <sz val="12"/>
      <name val="Arial"/>
      <family val="2"/>
    </font>
    <font>
      <sz val="9.4499999999999993"/>
      <name val="Arial"/>
      <family val="2"/>
    </font>
    <font>
      <sz val="12"/>
      <name val="SWISS"/>
    </font>
    <font>
      <sz val="13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u/>
      <sz val="12"/>
      <name val="Arial"/>
      <family val="2"/>
    </font>
    <font>
      <i/>
      <vertAlign val="superscript"/>
      <sz val="10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i/>
      <vertAlign val="superscript"/>
      <sz val="9"/>
      <color theme="1"/>
      <name val="Arial"/>
      <family val="2"/>
    </font>
    <font>
      <b/>
      <i/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b/>
      <i/>
      <sz val="9"/>
      <color theme="1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2" fillId="0" borderId="0"/>
    <xf numFmtId="0" fontId="23" fillId="0" borderId="0"/>
    <xf numFmtId="0" fontId="3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4" fillId="2" borderId="0" xfId="0" applyFont="1" applyFill="1" applyAlignment="1" applyProtection="1">
      <alignment horizontal="centerContinuous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 applyProtection="1">
      <alignment horizontal="right"/>
    </xf>
    <xf numFmtId="10" fontId="4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166" fontId="4" fillId="2" borderId="0" xfId="0" applyNumberFormat="1" applyFont="1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0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Protection="1"/>
    <xf numFmtId="7" fontId="4" fillId="2" borderId="0" xfId="0" applyNumberFormat="1" applyFont="1" applyFill="1" applyBorder="1" applyAlignment="1" applyProtection="1">
      <alignment horizontal="center"/>
    </xf>
    <xf numFmtId="7" fontId="6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Alignment="1" applyProtection="1">
      <alignment horizontal="center"/>
    </xf>
    <xf numFmtId="39" fontId="4" fillId="2" borderId="0" xfId="0" applyNumberFormat="1" applyFont="1" applyFill="1" applyAlignment="1" applyProtection="1">
      <alignment horizontal="center"/>
    </xf>
    <xf numFmtId="39" fontId="6" fillId="2" borderId="0" xfId="0" applyNumberFormat="1" applyFont="1" applyFill="1" applyAlignment="1" applyProtection="1">
      <alignment horizontal="center"/>
    </xf>
    <xf numFmtId="7" fontId="4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0" fontId="7" fillId="2" borderId="0" xfId="0" applyFont="1" applyFill="1" applyBorder="1" applyAlignment="1">
      <alignment horizontal="center"/>
    </xf>
    <xf numFmtId="10" fontId="7" fillId="2" borderId="0" xfId="0" applyNumberFormat="1" applyFont="1" applyFill="1" applyBorder="1" applyAlignment="1" applyProtection="1">
      <alignment horizontal="center"/>
    </xf>
    <xf numFmtId="169" fontId="0" fillId="2" borderId="0" xfId="0" quotePrefix="1" applyNumberFormat="1" applyFill="1" applyAlignment="1">
      <alignment horizontal="center"/>
    </xf>
    <xf numFmtId="0" fontId="0" fillId="2" borderId="0" xfId="0" applyFill="1" applyBorder="1"/>
    <xf numFmtId="10" fontId="0" fillId="2" borderId="0" xfId="4" applyNumberFormat="1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0" fontId="15" fillId="2" borderId="0" xfId="0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10" fillId="2" borderId="0" xfId="0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Border="1"/>
    <xf numFmtId="10" fontId="7" fillId="2" borderId="0" xfId="0" applyNumberFormat="1" applyFont="1" applyFill="1" applyBorder="1" applyAlignment="1" applyProtection="1">
      <alignment horizontal="right"/>
    </xf>
    <xf numFmtId="10" fontId="10" fillId="2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0" fontId="4" fillId="2" borderId="0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Alignment="1"/>
    <xf numFmtId="10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 vertical="center"/>
    </xf>
    <xf numFmtId="10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9" fontId="17" fillId="2" borderId="0" xfId="0" quotePrefix="1" applyNumberFormat="1" applyFont="1" applyFill="1" applyAlignment="1">
      <alignment horizontal="center"/>
    </xf>
    <xf numFmtId="171" fontId="0" fillId="2" borderId="0" xfId="0" quotePrefix="1" applyNumberFormat="1" applyFill="1" applyAlignment="1">
      <alignment horizontal="center"/>
    </xf>
    <xf numFmtId="7" fontId="9" fillId="2" borderId="0" xfId="0" applyNumberFormat="1" applyFont="1" applyFill="1" applyBorder="1" applyAlignment="1" applyProtection="1">
      <alignment horizontal="center"/>
    </xf>
    <xf numFmtId="172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Border="1" applyAlignment="1" applyProtection="1">
      <alignment horizontal="right"/>
    </xf>
    <xf numFmtId="0" fontId="18" fillId="2" borderId="0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right"/>
    </xf>
    <xf numFmtId="0" fontId="4" fillId="2" borderId="3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center"/>
    </xf>
    <xf numFmtId="15" fontId="4" fillId="2" borderId="5" xfId="0" applyNumberFormat="1" applyFont="1" applyFill="1" applyBorder="1" applyAlignment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16" fillId="2" borderId="0" xfId="0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20" fillId="3" borderId="15" xfId="0" applyFont="1" applyFill="1" applyBorder="1" applyAlignment="1">
      <alignment horizontal="right" vertical="center" wrapText="1"/>
    </xf>
    <xf numFmtId="0" fontId="20" fillId="3" borderId="16" xfId="0" applyFont="1" applyFill="1" applyBorder="1" applyAlignment="1">
      <alignment horizontal="right" vertical="center" wrapText="1"/>
    </xf>
    <xf numFmtId="0" fontId="20" fillId="3" borderId="17" xfId="0" applyFont="1" applyFill="1" applyBorder="1" applyAlignment="1">
      <alignment horizontal="right" vertical="center" wrapText="1"/>
    </xf>
    <xf numFmtId="0" fontId="20" fillId="3" borderId="18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right"/>
    </xf>
    <xf numFmtId="10" fontId="4" fillId="2" borderId="4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0" xfId="0" applyFont="1" applyFill="1"/>
    <xf numFmtId="0" fontId="4" fillId="4" borderId="0" xfId="3" applyFont="1" applyFill="1" applyProtection="1"/>
    <xf numFmtId="10" fontId="4" fillId="4" borderId="0" xfId="3" applyNumberFormat="1" applyFont="1" applyFill="1" applyAlignment="1" applyProtection="1">
      <alignment horizontal="center"/>
    </xf>
    <xf numFmtId="10" fontId="4" fillId="4" borderId="0" xfId="3" applyNumberFormat="1" applyFont="1" applyFill="1" applyProtection="1"/>
    <xf numFmtId="10" fontId="4" fillId="4" borderId="0" xfId="3" applyNumberFormat="1" applyFont="1" applyFill="1" applyAlignment="1" applyProtection="1">
      <alignment horizontal="left"/>
    </xf>
    <xf numFmtId="173" fontId="4" fillId="4" borderId="0" xfId="3" applyNumberFormat="1" applyFont="1" applyFill="1" applyProtection="1"/>
    <xf numFmtId="174" fontId="4" fillId="4" borderId="0" xfId="3" applyNumberFormat="1" applyFont="1" applyFill="1" applyProtection="1"/>
    <xf numFmtId="0" fontId="13" fillId="4" borderId="0" xfId="3" applyFont="1" applyFill="1" applyProtection="1"/>
    <xf numFmtId="0" fontId="4" fillId="4" borderId="0" xfId="3" applyFont="1" applyFill="1" applyBorder="1" applyAlignment="1" applyProtection="1">
      <alignment horizontal="center"/>
    </xf>
    <xf numFmtId="10" fontId="4" fillId="4" borderId="0" xfId="3" applyNumberFormat="1" applyFont="1" applyFill="1" applyBorder="1" applyAlignment="1" applyProtection="1">
      <alignment horizontal="center"/>
    </xf>
    <xf numFmtId="0" fontId="4" fillId="4" borderId="0" xfId="3" applyFont="1" applyFill="1" applyBorder="1" applyAlignment="1" applyProtection="1">
      <alignment horizontal="left"/>
    </xf>
    <xf numFmtId="0" fontId="4" fillId="4" borderId="0" xfId="3" applyFont="1" applyFill="1" applyBorder="1" applyProtection="1"/>
    <xf numFmtId="10" fontId="4" fillId="4" borderId="0" xfId="3" applyNumberFormat="1" applyFont="1" applyFill="1" applyBorder="1" applyAlignment="1" applyProtection="1">
      <alignment horizontal="right"/>
    </xf>
    <xf numFmtId="0" fontId="5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Alignment="1">
      <alignment horizontal="center"/>
    </xf>
    <xf numFmtId="0" fontId="13" fillId="4" borderId="0" xfId="3" applyFont="1" applyFill="1" applyBorder="1" applyAlignment="1" applyProtection="1">
      <alignment horizontal="left"/>
    </xf>
    <xf numFmtId="10" fontId="4" fillId="4" borderId="0" xfId="0" applyNumberFormat="1" applyFont="1" applyFill="1" applyAlignment="1">
      <alignment horizontal="center"/>
    </xf>
    <xf numFmtId="1" fontId="4" fillId="4" borderId="0" xfId="3" applyNumberFormat="1" applyFont="1" applyFill="1" applyBorder="1" applyAlignment="1" applyProtection="1">
      <alignment horizontal="center"/>
    </xf>
    <xf numFmtId="2" fontId="4" fillId="4" borderId="0" xfId="3" applyNumberFormat="1" applyFont="1" applyFill="1" applyBorder="1" applyAlignment="1" applyProtection="1">
      <alignment horizontal="right"/>
    </xf>
    <xf numFmtId="0" fontId="0" fillId="4" borderId="0" xfId="0" applyFill="1"/>
    <xf numFmtId="0" fontId="4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/>
    <xf numFmtId="10" fontId="9" fillId="4" borderId="0" xfId="0" applyNumberFormat="1" applyFont="1" applyFill="1" applyBorder="1" applyAlignment="1" applyProtection="1">
      <alignment horizontal="right"/>
    </xf>
    <xf numFmtId="10" fontId="9" fillId="4" borderId="0" xfId="0" applyNumberFormat="1" applyFont="1" applyFill="1" applyBorder="1" applyAlignment="1" applyProtection="1">
      <alignment horizontal="center"/>
    </xf>
    <xf numFmtId="0" fontId="18" fillId="4" borderId="0" xfId="0" applyFont="1" applyFill="1" applyBorder="1" applyAlignment="1">
      <alignment horizontal="center"/>
    </xf>
    <xf numFmtId="10" fontId="0" fillId="4" borderId="0" xfId="4" applyNumberFormat="1" applyFont="1" applyFill="1" applyBorder="1" applyAlignment="1">
      <alignment horizontal="center"/>
    </xf>
    <xf numFmtId="0" fontId="2" fillId="4" borderId="0" xfId="0" applyFont="1" applyFill="1"/>
    <xf numFmtId="0" fontId="4" fillId="4" borderId="0" xfId="0" applyFont="1" applyFill="1" applyAlignment="1">
      <alignment vertical="center" wrapText="1"/>
    </xf>
    <xf numFmtId="10" fontId="4" fillId="4" borderId="0" xfId="4" applyNumberFormat="1" applyFont="1" applyFill="1" applyProtection="1"/>
    <xf numFmtId="10" fontId="13" fillId="4" borderId="0" xfId="3" applyNumberFormat="1" applyFont="1" applyFill="1" applyProtection="1"/>
    <xf numFmtId="10" fontId="10" fillId="2" borderId="12" xfId="0" applyNumberFormat="1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/>
    </xf>
    <xf numFmtId="9" fontId="4" fillId="4" borderId="0" xfId="4" applyFont="1" applyFill="1" applyBorder="1" applyAlignment="1">
      <alignment horizontal="center"/>
    </xf>
    <xf numFmtId="10" fontId="4" fillId="4" borderId="0" xfId="4" applyNumberFormat="1" applyFont="1" applyFill="1" applyBorder="1" applyAlignment="1">
      <alignment horizontal="center"/>
    </xf>
    <xf numFmtId="9" fontId="4" fillId="4" borderId="0" xfId="4" quotePrefix="1" applyFont="1" applyFill="1" applyBorder="1" applyAlignment="1">
      <alignment horizontal="center"/>
    </xf>
    <xf numFmtId="10" fontId="4" fillId="4" borderId="0" xfId="4" quotePrefix="1" applyNumberFormat="1" applyFont="1" applyFill="1" applyBorder="1" applyAlignment="1">
      <alignment horizontal="center"/>
    </xf>
    <xf numFmtId="9" fontId="13" fillId="4" borderId="0" xfId="4" applyFont="1" applyFill="1" applyBorder="1" applyAlignment="1">
      <alignment horizontal="center"/>
    </xf>
    <xf numFmtId="7" fontId="4" fillId="4" borderId="0" xfId="2" applyNumberFormat="1" applyFont="1" applyFill="1" applyBorder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10" fontId="13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0" fontId="0" fillId="4" borderId="0" xfId="4" applyNumberFormat="1" applyFont="1" applyFill="1"/>
    <xf numFmtId="0" fontId="3" fillId="4" borderId="0" xfId="0" applyFont="1" applyFill="1"/>
    <xf numFmtId="0" fontId="4" fillId="2" borderId="3" xfId="0" applyFont="1" applyFill="1" applyBorder="1" applyAlignment="1" applyProtection="1">
      <alignment horizontal="center"/>
    </xf>
    <xf numFmtId="0" fontId="20" fillId="3" borderId="0" xfId="0" applyFont="1" applyFill="1" applyBorder="1" applyAlignment="1">
      <alignment horizontal="right" vertical="center" wrapText="1"/>
    </xf>
    <xf numFmtId="175" fontId="4" fillId="2" borderId="0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 applyProtection="1">
      <alignment horizontal="right"/>
    </xf>
    <xf numFmtId="0" fontId="13" fillId="4" borderId="0" xfId="0" applyFont="1" applyFill="1" applyBorder="1" applyAlignment="1">
      <alignment horizontal="center"/>
    </xf>
    <xf numFmtId="0" fontId="0" fillId="2" borderId="0" xfId="0" applyFill="1" applyAlignment="1"/>
    <xf numFmtId="10" fontId="0" fillId="2" borderId="0" xfId="0" applyNumberFormat="1" applyFill="1" applyBorder="1" applyAlignment="1">
      <alignment horizontal="center"/>
    </xf>
    <xf numFmtId="0" fontId="7" fillId="4" borderId="0" xfId="0" applyFont="1" applyFill="1" applyAlignment="1"/>
    <xf numFmtId="0" fontId="4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3" fillId="4" borderId="0" xfId="0" applyFont="1" applyFill="1" applyAlignment="1">
      <alignment horizontal="right"/>
    </xf>
    <xf numFmtId="10" fontId="4" fillId="4" borderId="0" xfId="0" applyNumberFormat="1" applyFont="1" applyFill="1"/>
    <xf numFmtId="7" fontId="4" fillId="4" borderId="0" xfId="0" applyNumberFormat="1" applyFont="1" applyFill="1" applyBorder="1" applyAlignment="1" applyProtection="1">
      <alignment horizontal="center"/>
    </xf>
    <xf numFmtId="10" fontId="4" fillId="4" borderId="5" xfId="0" applyNumberFormat="1" applyFont="1" applyFill="1" applyBorder="1" applyAlignment="1" applyProtection="1">
      <alignment horizontal="center"/>
    </xf>
    <xf numFmtId="10" fontId="4" fillId="4" borderId="0" xfId="0" applyNumberFormat="1" applyFont="1" applyFill="1" applyBorder="1" applyAlignment="1" applyProtection="1">
      <alignment horizontal="center"/>
    </xf>
    <xf numFmtId="10" fontId="4" fillId="4" borderId="6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/>
    </xf>
    <xf numFmtId="0" fontId="3" fillId="4" borderId="0" xfId="0" quotePrefix="1" applyFont="1" applyFill="1"/>
    <xf numFmtId="10" fontId="6" fillId="4" borderId="0" xfId="0" applyNumberFormat="1" applyFont="1" applyFill="1" applyAlignment="1" applyProtection="1">
      <alignment horizontal="center"/>
    </xf>
    <xf numFmtId="7" fontId="4" fillId="4" borderId="0" xfId="0" applyNumberFormat="1" applyFont="1" applyFill="1" applyAlignment="1" applyProtection="1">
      <alignment horizont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7" fontId="0" fillId="4" borderId="3" xfId="2" applyNumberFormat="1" applyFon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10" fontId="9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0" xfId="0" quotePrefix="1" applyFont="1" applyFill="1"/>
    <xf numFmtId="0" fontId="2" fillId="2" borderId="0" xfId="0" quotePrefix="1" applyFont="1" applyFill="1" applyProtection="1"/>
    <xf numFmtId="0" fontId="7" fillId="2" borderId="0" xfId="0" applyFont="1" applyFill="1" applyBorder="1" applyAlignment="1">
      <alignment horizontal="right"/>
    </xf>
    <xf numFmtId="2" fontId="4" fillId="4" borderId="0" xfId="3" applyNumberFormat="1" applyFont="1" applyFill="1" applyBorder="1" applyProtection="1"/>
    <xf numFmtId="0" fontId="21" fillId="4" borderId="0" xfId="0" applyFont="1" applyFill="1" applyAlignment="1">
      <alignment vertical="center"/>
    </xf>
    <xf numFmtId="14" fontId="4" fillId="4" borderId="0" xfId="0" applyNumberFormat="1" applyFont="1" applyFill="1"/>
    <xf numFmtId="0" fontId="4" fillId="2" borderId="5" xfId="0" applyFont="1" applyFill="1" applyBorder="1" applyAlignment="1" applyProtection="1">
      <alignment horizontal="left"/>
    </xf>
    <xf numFmtId="0" fontId="4" fillId="2" borderId="2" xfId="0" applyFont="1" applyFill="1" applyBorder="1" applyAlignment="1">
      <alignment horizontal="center"/>
    </xf>
    <xf numFmtId="0" fontId="18" fillId="4" borderId="0" xfId="0" applyFont="1" applyFill="1" applyAlignment="1">
      <alignment horizontal="right" vertical="center" wrapText="1"/>
    </xf>
    <xf numFmtId="0" fontId="4" fillId="4" borderId="0" xfId="0" applyFont="1" applyFill="1" applyProtection="1"/>
    <xf numFmtId="177" fontId="0" fillId="4" borderId="0" xfId="2" applyNumberFormat="1" applyFont="1" applyFill="1" applyBorder="1" applyAlignment="1">
      <alignment horizontal="center"/>
    </xf>
    <xf numFmtId="14" fontId="21" fillId="4" borderId="0" xfId="0" quotePrefix="1" applyNumberFormat="1" applyFont="1" applyFill="1" applyBorder="1" applyAlignment="1">
      <alignment vertical="center"/>
    </xf>
    <xf numFmtId="0" fontId="21" fillId="4" borderId="0" xfId="0" applyFont="1" applyFill="1" applyBorder="1" applyAlignment="1">
      <alignment vertical="center"/>
    </xf>
    <xf numFmtId="0" fontId="21" fillId="4" borderId="0" xfId="0" applyFont="1" applyFill="1" applyBorder="1"/>
    <xf numFmtId="0" fontId="13" fillId="4" borderId="0" xfId="0" applyFont="1" applyFill="1" applyBorder="1"/>
    <xf numFmtId="1" fontId="13" fillId="4" borderId="0" xfId="3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>
      <alignment horizontal="left"/>
    </xf>
    <xf numFmtId="2" fontId="21" fillId="4" borderId="0" xfId="0" applyNumberFormat="1" applyFont="1" applyFill="1" applyBorder="1" applyAlignment="1">
      <alignment horizontal="left"/>
    </xf>
    <xf numFmtId="0" fontId="4" fillId="4" borderId="0" xfId="0" applyFont="1" applyFill="1" applyAlignment="1"/>
    <xf numFmtId="10" fontId="4" fillId="4" borderId="0" xfId="4" applyNumberFormat="1" applyFont="1" applyFill="1"/>
    <xf numFmtId="179" fontId="4" fillId="4" borderId="0" xfId="0" applyNumberFormat="1" applyFont="1" applyFill="1" applyAlignment="1">
      <alignment horizontal="center"/>
    </xf>
    <xf numFmtId="0" fontId="2" fillId="4" borderId="0" xfId="3" applyFont="1" applyFill="1" applyProtection="1"/>
    <xf numFmtId="10" fontId="4" fillId="2" borderId="5" xfId="0" applyNumberFormat="1" applyFont="1" applyFill="1" applyBorder="1" applyAlignment="1" applyProtection="1">
      <alignment horizontal="center"/>
    </xf>
    <xf numFmtId="10" fontId="4" fillId="2" borderId="6" xfId="0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167" fontId="9" fillId="2" borderId="9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/>
    </xf>
    <xf numFmtId="7" fontId="4" fillId="4" borderId="0" xfId="0" applyNumberFormat="1" applyFont="1" applyFill="1"/>
    <xf numFmtId="0" fontId="7" fillId="4" borderId="8" xfId="0" applyFont="1" applyFill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14" fontId="23" fillId="4" borderId="0" xfId="6" applyNumberFormat="1" applyFont="1" applyFill="1" applyBorder="1" applyAlignment="1" applyProtection="1">
      <alignment horizontal="left"/>
    </xf>
    <xf numFmtId="14" fontId="21" fillId="4" borderId="0" xfId="0" applyNumberFormat="1" applyFont="1" applyFill="1" applyAlignment="1">
      <alignment horizontal="left" vertical="center"/>
    </xf>
    <xf numFmtId="2" fontId="23" fillId="4" borderId="0" xfId="6" applyNumberFormat="1" applyFont="1" applyFill="1" applyBorder="1" applyAlignment="1" applyProtection="1">
      <alignment horizontal="right"/>
    </xf>
    <xf numFmtId="0" fontId="2" fillId="4" borderId="0" xfId="0" applyFont="1" applyFill="1" applyAlignment="1">
      <alignment horizontal="right"/>
    </xf>
    <xf numFmtId="14" fontId="2" fillId="4" borderId="0" xfId="5" applyNumberFormat="1" applyFont="1" applyFill="1" applyBorder="1" applyAlignment="1" applyProtection="1">
      <alignment horizontal="left"/>
    </xf>
    <xf numFmtId="181" fontId="0" fillId="2" borderId="0" xfId="0" quotePrefix="1" applyNumberFormat="1" applyFill="1" applyAlignment="1">
      <alignment horizontal="center"/>
    </xf>
    <xf numFmtId="182" fontId="0" fillId="2" borderId="0" xfId="0" quotePrefix="1" applyNumberFormat="1" applyFill="1" applyAlignment="1">
      <alignment horizontal="center"/>
    </xf>
    <xf numFmtId="10" fontId="7" fillId="4" borderId="0" xfId="0" applyNumberFormat="1" applyFont="1" applyFill="1" applyAlignment="1">
      <alignment horizontal="center"/>
    </xf>
    <xf numFmtId="170" fontId="7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0" xfId="3" applyFont="1" applyFill="1" applyBorder="1" applyAlignment="1" applyProtection="1">
      <alignment horizontal="right"/>
    </xf>
    <xf numFmtId="10" fontId="9" fillId="4" borderId="0" xfId="3" applyNumberFormat="1" applyFont="1" applyFill="1" applyProtection="1"/>
    <xf numFmtId="0" fontId="14" fillId="2" borderId="0" xfId="0" applyFont="1" applyFill="1" applyBorder="1" applyAlignment="1">
      <alignment horizontal="center"/>
    </xf>
    <xf numFmtId="183" fontId="0" fillId="2" borderId="0" xfId="0" quotePrefix="1" applyNumberFormat="1" applyFill="1" applyAlignment="1">
      <alignment horizontal="center"/>
    </xf>
    <xf numFmtId="0" fontId="10" fillId="2" borderId="0" xfId="0" applyFont="1" applyFill="1" applyAlignment="1">
      <alignment horizontal="right"/>
    </xf>
    <xf numFmtId="183" fontId="0" fillId="2" borderId="0" xfId="0" quotePrefix="1" applyNumberFormat="1" applyFill="1" applyAlignment="1">
      <alignment horizontal="right"/>
    </xf>
    <xf numFmtId="183" fontId="10" fillId="2" borderId="0" xfId="0" applyNumberFormat="1" applyFont="1" applyFill="1" applyAlignment="1">
      <alignment horizontal="right"/>
    </xf>
    <xf numFmtId="171" fontId="0" fillId="2" borderId="0" xfId="0" quotePrefix="1" applyNumberFormat="1" applyFill="1" applyAlignment="1">
      <alignment horizontal="right"/>
    </xf>
    <xf numFmtId="171" fontId="10" fillId="2" borderId="0" xfId="0" applyNumberFormat="1" applyFont="1" applyFill="1" applyAlignment="1">
      <alignment horizontal="right"/>
    </xf>
    <xf numFmtId="183" fontId="13" fillId="2" borderId="0" xfId="0" quotePrefix="1" applyNumberFormat="1" applyFont="1" applyFill="1" applyAlignment="1">
      <alignment horizontal="right"/>
    </xf>
    <xf numFmtId="180" fontId="10" fillId="2" borderId="0" xfId="0" applyNumberFormat="1" applyFont="1" applyFill="1" applyAlignment="1">
      <alignment horizontal="right"/>
    </xf>
    <xf numFmtId="176" fontId="10" fillId="2" borderId="0" xfId="0" applyNumberFormat="1" applyFont="1" applyFill="1" applyAlignment="1">
      <alignment horizontal="right"/>
    </xf>
    <xf numFmtId="176" fontId="13" fillId="2" borderId="0" xfId="0" applyNumberFormat="1" applyFont="1" applyFill="1" applyAlignment="1">
      <alignment horizontal="right"/>
    </xf>
    <xf numFmtId="43" fontId="0" fillId="2" borderId="0" xfId="1" quotePrefix="1" applyFont="1" applyFill="1" applyAlignment="1">
      <alignment horizontal="right"/>
    </xf>
    <xf numFmtId="43" fontId="13" fillId="2" borderId="0" xfId="1" applyFont="1" applyFill="1" applyAlignment="1">
      <alignment horizontal="right"/>
    </xf>
    <xf numFmtId="43" fontId="10" fillId="2" borderId="0" xfId="1" applyFont="1" applyFill="1"/>
    <xf numFmtId="43" fontId="13" fillId="2" borderId="0" xfId="1" quotePrefix="1" applyFont="1" applyFill="1" applyAlignment="1">
      <alignment horizontal="right"/>
    </xf>
    <xf numFmtId="43" fontId="10" fillId="2" borderId="0" xfId="1" applyFont="1" applyFill="1" applyAlignment="1">
      <alignment horizontal="right"/>
    </xf>
    <xf numFmtId="43" fontId="0" fillId="2" borderId="0" xfId="1" applyFont="1" applyFill="1"/>
    <xf numFmtId="10" fontId="25" fillId="2" borderId="0" xfId="0" applyNumberFormat="1" applyFont="1" applyFill="1" applyBorder="1" applyAlignment="1">
      <alignment horizontal="center"/>
    </xf>
    <xf numFmtId="10" fontId="25" fillId="2" borderId="0" xfId="0" applyNumberFormat="1" applyFont="1" applyFill="1" applyAlignment="1" applyProtection="1">
      <alignment horizontal="center"/>
    </xf>
    <xf numFmtId="173" fontId="25" fillId="2" borderId="0" xfId="0" applyNumberFormat="1" applyFont="1" applyFill="1" applyAlignment="1" applyProtection="1">
      <alignment horizontal="center"/>
    </xf>
    <xf numFmtId="180" fontId="25" fillId="2" borderId="0" xfId="0" applyNumberFormat="1" applyFont="1" applyFill="1" applyAlignment="1">
      <alignment horizontal="center"/>
    </xf>
    <xf numFmtId="165" fontId="25" fillId="2" borderId="0" xfId="0" applyNumberFormat="1" applyFont="1" applyFill="1" applyAlignment="1" applyProtection="1">
      <alignment horizontal="center"/>
    </xf>
    <xf numFmtId="175" fontId="4" fillId="4" borderId="0" xfId="0" applyNumberFormat="1" applyFont="1" applyFill="1" applyBorder="1" applyAlignment="1">
      <alignment horizontal="center"/>
    </xf>
    <xf numFmtId="0" fontId="24" fillId="4" borderId="0" xfId="0" applyFont="1" applyFill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6" fillId="0" borderId="0" xfId="0" applyFont="1" applyAlignment="1">
      <alignment vertical="center" wrapText="1"/>
    </xf>
    <xf numFmtId="0" fontId="18" fillId="4" borderId="0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0" fontId="4" fillId="4" borderId="9" xfId="0" applyFont="1" applyFill="1" applyBorder="1" applyAlignment="1" applyProtection="1">
      <alignment horizontal="center"/>
    </xf>
    <xf numFmtId="7" fontId="4" fillId="4" borderId="14" xfId="0" applyNumberFormat="1" applyFont="1" applyFill="1" applyBorder="1" applyAlignment="1" applyProtection="1">
      <alignment horizontal="center"/>
    </xf>
    <xf numFmtId="7" fontId="4" fillId="4" borderId="7" xfId="0" applyNumberFormat="1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left"/>
    </xf>
    <xf numFmtId="0" fontId="4" fillId="4" borderId="6" xfId="0" applyFont="1" applyFill="1" applyBorder="1" applyAlignment="1" applyProtection="1">
      <alignment horizontal="left"/>
    </xf>
    <xf numFmtId="10" fontId="4" fillId="2" borderId="9" xfId="0" applyNumberFormat="1" applyFont="1" applyFill="1" applyBorder="1" applyAlignment="1" applyProtection="1">
      <alignment horizontal="center"/>
    </xf>
    <xf numFmtId="10" fontId="9" fillId="4" borderId="19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77" fontId="0" fillId="4" borderId="2" xfId="2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27" fillId="4" borderId="0" xfId="0" applyNumberFormat="1" applyFont="1" applyFill="1" applyBorder="1" applyAlignment="1">
      <alignment horizontal="center"/>
    </xf>
    <xf numFmtId="7" fontId="4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27" fillId="4" borderId="5" xfId="0" applyNumberFormat="1" applyFont="1" applyFill="1" applyBorder="1" applyAlignment="1">
      <alignment horizontal="center"/>
    </xf>
    <xf numFmtId="0" fontId="6" fillId="4" borderId="0" xfId="3" quotePrefix="1" applyFont="1" applyFill="1" applyAlignment="1" applyProtection="1">
      <alignment horizontal="right"/>
    </xf>
    <xf numFmtId="0" fontId="6" fillId="4" borderId="0" xfId="3" applyFont="1" applyFill="1" applyAlignment="1" applyProtection="1">
      <alignment horizontal="right"/>
    </xf>
    <xf numFmtId="0" fontId="4" fillId="4" borderId="6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9" fillId="2" borderId="0" xfId="0" quotePrefix="1" applyFont="1" applyFill="1"/>
    <xf numFmtId="0" fontId="29" fillId="2" borderId="0" xfId="0" quotePrefix="1" applyFont="1" applyFill="1" applyProtection="1"/>
    <xf numFmtId="0" fontId="7" fillId="4" borderId="0" xfId="3" applyFont="1" applyFill="1" applyBorder="1" applyAlignment="1" applyProtection="1">
      <alignment horizontal="left"/>
    </xf>
    <xf numFmtId="0" fontId="29" fillId="4" borderId="0" xfId="0" quotePrefix="1" applyFont="1" applyFill="1" applyBorder="1" applyAlignment="1">
      <alignment horizontal="left"/>
    </xf>
    <xf numFmtId="0" fontId="28" fillId="4" borderId="0" xfId="3" applyFont="1" applyFill="1" applyBorder="1" applyAlignment="1" applyProtection="1">
      <alignment horizontal="right" wrapText="1"/>
    </xf>
    <xf numFmtId="0" fontId="28" fillId="4" borderId="0" xfId="3" applyFont="1" applyFill="1" applyBorder="1" applyAlignment="1" applyProtection="1">
      <alignment horizontal="center" wrapText="1"/>
    </xf>
    <xf numFmtId="0" fontId="7" fillId="4" borderId="0" xfId="0" applyFont="1" applyFill="1"/>
    <xf numFmtId="180" fontId="13" fillId="4" borderId="0" xfId="4" applyNumberFormat="1" applyFont="1" applyFill="1" applyProtection="1"/>
    <xf numFmtId="0" fontId="16" fillId="2" borderId="0" xfId="0" applyFont="1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2" borderId="6" xfId="0" applyFont="1" applyFill="1" applyBorder="1" applyAlignment="1" applyProtection="1">
      <alignment horizontal="left"/>
    </xf>
    <xf numFmtId="0" fontId="4" fillId="2" borderId="14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7" fontId="9" fillId="2" borderId="14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4" fillId="4" borderId="0" xfId="3" applyNumberFormat="1" applyFont="1" applyFill="1" applyBorder="1" applyAlignment="1" applyProtection="1">
      <alignment horizontal="center"/>
    </xf>
    <xf numFmtId="0" fontId="0" fillId="0" borderId="0" xfId="0" applyNumberFormat="1"/>
    <xf numFmtId="10" fontId="4" fillId="5" borderId="0" xfId="4" applyNumberFormat="1" applyFont="1" applyFill="1" applyAlignment="1">
      <alignment horizontal="center"/>
    </xf>
    <xf numFmtId="0" fontId="4" fillId="5" borderId="0" xfId="0" applyFont="1" applyFill="1"/>
    <xf numFmtId="0" fontId="4" fillId="5" borderId="0" xfId="3" applyNumberFormat="1" applyFont="1" applyFill="1" applyBorder="1" applyAlignment="1" applyProtection="1">
      <alignment horizontal="center"/>
    </xf>
    <xf numFmtId="10" fontId="4" fillId="5" borderId="0" xfId="0" applyNumberFormat="1" applyFont="1" applyFill="1"/>
    <xf numFmtId="10" fontId="4" fillId="6" borderId="0" xfId="4" applyNumberFormat="1" applyFont="1" applyFill="1" applyAlignment="1">
      <alignment horizontal="center"/>
    </xf>
    <xf numFmtId="0" fontId="4" fillId="6" borderId="0" xfId="0" applyFont="1" applyFill="1"/>
    <xf numFmtId="0" fontId="4" fillId="6" borderId="0" xfId="4" applyNumberFormat="1" applyFont="1" applyFill="1" applyBorder="1" applyAlignment="1" applyProtection="1">
      <alignment horizontal="center"/>
    </xf>
    <xf numFmtId="0" fontId="4" fillId="6" borderId="0" xfId="3" applyNumberFormat="1" applyFont="1" applyFill="1" applyBorder="1" applyAlignment="1" applyProtection="1">
      <alignment horizontal="center"/>
    </xf>
    <xf numFmtId="10" fontId="4" fillId="6" borderId="0" xfId="0" applyNumberFormat="1" applyFont="1" applyFill="1"/>
    <xf numFmtId="10" fontId="4" fillId="7" borderId="0" xfId="4" applyNumberFormat="1" applyFont="1" applyFill="1" applyAlignment="1">
      <alignment horizontal="center"/>
    </xf>
    <xf numFmtId="0" fontId="4" fillId="7" borderId="0" xfId="0" applyFont="1" applyFill="1"/>
    <xf numFmtId="0" fontId="4" fillId="7" borderId="0" xfId="3" applyNumberFormat="1" applyFont="1" applyFill="1" applyBorder="1" applyAlignment="1" applyProtection="1">
      <alignment horizontal="center"/>
    </xf>
    <xf numFmtId="0" fontId="4" fillId="0" borderId="0" xfId="0" applyFont="1"/>
    <xf numFmtId="0" fontId="4" fillId="2" borderId="6" xfId="0" quotePrefix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9" fillId="2" borderId="6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/>
    </xf>
    <xf numFmtId="0" fontId="4" fillId="4" borderId="1" xfId="0" quotePrefix="1" applyFont="1" applyFill="1" applyBorder="1" applyAlignment="1">
      <alignment horizontal="center"/>
    </xf>
    <xf numFmtId="0" fontId="4" fillId="2" borderId="7" xfId="0" applyFont="1" applyFill="1" applyBorder="1" applyAlignment="1" applyProtection="1">
      <alignment horizontal="left"/>
    </xf>
    <xf numFmtId="10" fontId="4" fillId="7" borderId="0" xfId="0" applyNumberFormat="1" applyFont="1" applyFill="1"/>
    <xf numFmtId="10" fontId="4" fillId="8" borderId="0" xfId="4" applyNumberFormat="1" applyFont="1" applyFill="1" applyAlignment="1">
      <alignment horizontal="center"/>
    </xf>
    <xf numFmtId="0" fontId="4" fillId="8" borderId="0" xfId="0" applyFont="1" applyFill="1"/>
    <xf numFmtId="0" fontId="4" fillId="8" borderId="0" xfId="3" applyNumberFormat="1" applyFont="1" applyFill="1" applyBorder="1" applyAlignment="1" applyProtection="1">
      <alignment horizontal="center"/>
    </xf>
    <xf numFmtId="0" fontId="4" fillId="8" borderId="0" xfId="4" applyNumberFormat="1" applyFont="1" applyFill="1" applyAlignment="1">
      <alignment horizontal="center"/>
    </xf>
    <xf numFmtId="0" fontId="30" fillId="4" borderId="0" xfId="7" applyFill="1"/>
    <xf numFmtId="10" fontId="10" fillId="4" borderId="7" xfId="0" applyNumberFormat="1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177" fontId="6" fillId="4" borderId="8" xfId="2" applyNumberFormat="1" applyFont="1" applyFill="1" applyBorder="1" applyAlignment="1">
      <alignment horizontal="center"/>
    </xf>
    <xf numFmtId="177" fontId="6" fillId="4" borderId="5" xfId="2" applyNumberFormat="1" applyFont="1" applyFill="1" applyBorder="1" applyAlignment="1">
      <alignment horizontal="center"/>
    </xf>
    <xf numFmtId="177" fontId="6" fillId="4" borderId="6" xfId="2" applyNumberFormat="1" applyFont="1" applyFill="1" applyBorder="1" applyAlignment="1">
      <alignment horizontal="center"/>
    </xf>
    <xf numFmtId="0" fontId="2" fillId="0" borderId="0" xfId="5"/>
    <xf numFmtId="185" fontId="2" fillId="0" borderId="0" xfId="5" applyNumberFormat="1" applyAlignment="1">
      <alignment horizontal="left"/>
    </xf>
    <xf numFmtId="0" fontId="4" fillId="4" borderId="0" xfId="0" quotePrefix="1" applyFont="1" applyFill="1" applyAlignment="1">
      <alignment horizontal="center"/>
    </xf>
    <xf numFmtId="9" fontId="9" fillId="4" borderId="0" xfId="0" quotePrefix="1" applyNumberFormat="1" applyFont="1" applyFill="1" applyAlignment="1">
      <alignment horizontal="right"/>
    </xf>
    <xf numFmtId="10" fontId="9" fillId="4" borderId="0" xfId="0" applyNumberFormat="1" applyFont="1" applyFill="1" applyAlignment="1">
      <alignment horizontal="center"/>
    </xf>
    <xf numFmtId="10" fontId="9" fillId="4" borderId="0" xfId="4" applyNumberFormat="1" applyFont="1" applyFill="1" applyBorder="1" applyAlignment="1"/>
    <xf numFmtId="0" fontId="7" fillId="4" borderId="0" xfId="0" applyFont="1" applyFill="1" applyBorder="1" applyAlignment="1"/>
    <xf numFmtId="10" fontId="7" fillId="4" borderId="0" xfId="0" applyNumberFormat="1" applyFont="1" applyFill="1"/>
    <xf numFmtId="0" fontId="0" fillId="4" borderId="0" xfId="0" applyFill="1" applyAlignment="1">
      <alignment vertical="top"/>
    </xf>
    <xf numFmtId="43" fontId="4" fillId="2" borderId="0" xfId="1" applyFont="1" applyFill="1"/>
    <xf numFmtId="43" fontId="4" fillId="2" borderId="0" xfId="1" applyFont="1" applyFill="1" applyAlignment="1" applyProtection="1">
      <alignment horizontal="center"/>
    </xf>
    <xf numFmtId="43" fontId="4" fillId="4" borderId="0" xfId="1" quotePrefix="1" applyFont="1" applyFill="1" applyBorder="1" applyAlignment="1">
      <alignment horizontal="left"/>
    </xf>
    <xf numFmtId="43" fontId="4" fillId="2" borderId="0" xfId="1" applyFont="1" applyFill="1" applyProtection="1"/>
    <xf numFmtId="0" fontId="14" fillId="4" borderId="0" xfId="0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31" fillId="0" borderId="0" xfId="5" applyFont="1" applyAlignment="1">
      <alignment horizontal="center"/>
    </xf>
    <xf numFmtId="0" fontId="0" fillId="0" borderId="0" xfId="0" applyFill="1"/>
    <xf numFmtId="0" fontId="32" fillId="0" borderId="0" xfId="9"/>
    <xf numFmtId="0" fontId="32" fillId="0" borderId="0" xfId="9" applyAlignment="1">
      <alignment horizontal="left" vertical="center"/>
    </xf>
    <xf numFmtId="172" fontId="2" fillId="0" borderId="0" xfId="10" applyNumberFormat="1" applyFont="1"/>
    <xf numFmtId="184" fontId="32" fillId="0" borderId="0" xfId="9" applyNumberFormat="1"/>
    <xf numFmtId="0" fontId="31" fillId="0" borderId="0" xfId="9" applyFont="1" applyAlignment="1">
      <alignment horizontal="right"/>
    </xf>
    <xf numFmtId="186" fontId="32" fillId="0" borderId="0" xfId="4" applyNumberFormat="1" applyFont="1"/>
    <xf numFmtId="0" fontId="34" fillId="2" borderId="0" xfId="0" applyFont="1" applyFill="1" applyAlignment="1" applyProtection="1">
      <alignment horizontal="right"/>
    </xf>
    <xf numFmtId="0" fontId="34" fillId="2" borderId="0" xfId="0" quotePrefix="1" applyFont="1" applyFill="1" applyAlignment="1" applyProtection="1">
      <alignment horizontal="left"/>
    </xf>
    <xf numFmtId="0" fontId="34" fillId="2" borderId="0" xfId="0" applyFont="1" applyFill="1" applyAlignment="1">
      <alignment horizontal="center"/>
    </xf>
    <xf numFmtId="0" fontId="34" fillId="2" borderId="0" xfId="0" applyFont="1" applyFill="1"/>
    <xf numFmtId="10" fontId="34" fillId="2" borderId="0" xfId="0" applyNumberFormat="1" applyFont="1" applyFill="1" applyAlignment="1">
      <alignment horizontal="center"/>
    </xf>
    <xf numFmtId="0" fontId="33" fillId="4" borderId="0" xfId="0" quotePrefix="1" applyFont="1" applyFill="1"/>
    <xf numFmtId="10" fontId="34" fillId="4" borderId="0" xfId="0" applyNumberFormat="1" applyFont="1" applyFill="1" applyAlignment="1">
      <alignment horizontal="center"/>
    </xf>
    <xf numFmtId="3" fontId="34" fillId="4" borderId="0" xfId="0" applyNumberFormat="1" applyFont="1" applyFill="1" applyAlignment="1">
      <alignment horizontal="center"/>
    </xf>
    <xf numFmtId="0" fontId="34" fillId="4" borderId="0" xfId="0" applyFont="1" applyFill="1" applyAlignment="1">
      <alignment horizontal="center"/>
    </xf>
    <xf numFmtId="172" fontId="34" fillId="4" borderId="0" xfId="0" applyNumberFormat="1" applyFont="1" applyFill="1" applyAlignment="1">
      <alignment horizontal="center"/>
    </xf>
    <xf numFmtId="0" fontId="34" fillId="2" borderId="0" xfId="0" applyFont="1" applyFill="1" applyBorder="1" applyAlignment="1" applyProtection="1">
      <alignment horizontal="left"/>
    </xf>
    <xf numFmtId="0" fontId="36" fillId="2" borderId="0" xfId="0" quotePrefix="1" applyFont="1" applyFill="1" applyBorder="1" applyProtection="1"/>
    <xf numFmtId="164" fontId="5" fillId="2" borderId="0" xfId="0" applyNumberFormat="1" applyFont="1" applyFill="1" applyAlignment="1" applyProtection="1">
      <alignment horizontal="right"/>
    </xf>
    <xf numFmtId="164" fontId="5" fillId="4" borderId="0" xfId="0" applyNumberFormat="1" applyFont="1" applyFill="1" applyAlignment="1" applyProtection="1">
      <alignment horizontal="right"/>
    </xf>
    <xf numFmtId="0" fontId="5" fillId="2" borderId="0" xfId="0" applyFont="1" applyFill="1" applyProtection="1"/>
    <xf numFmtId="0" fontId="0" fillId="4" borderId="5" xfId="0" applyFill="1" applyBorder="1"/>
    <xf numFmtId="0" fontId="2" fillId="0" borderId="0" xfId="9" applyFont="1"/>
    <xf numFmtId="0" fontId="38" fillId="4" borderId="0" xfId="0" quotePrefix="1" applyFont="1" applyFill="1"/>
    <xf numFmtId="0" fontId="39" fillId="0" borderId="0" xfId="0" quotePrefix="1" applyFont="1" applyFill="1" applyBorder="1" applyAlignment="1">
      <alignment horizontal="left"/>
    </xf>
    <xf numFmtId="10" fontId="0" fillId="2" borderId="0" xfId="4" quotePrefix="1" applyNumberFormat="1" applyFont="1" applyFill="1" applyAlignment="1">
      <alignment horizontal="center"/>
    </xf>
    <xf numFmtId="10" fontId="0" fillId="2" borderId="0" xfId="4" quotePrefix="1" applyNumberFormat="1" applyFont="1" applyFill="1" applyAlignment="1">
      <alignment horizontal="right"/>
    </xf>
    <xf numFmtId="10" fontId="10" fillId="2" borderId="0" xfId="4" applyNumberFormat="1" applyFont="1" applyFill="1" applyAlignment="1">
      <alignment horizontal="right"/>
    </xf>
    <xf numFmtId="10" fontId="0" fillId="2" borderId="0" xfId="4" applyNumberFormat="1" applyFont="1" applyFill="1" applyAlignment="1">
      <alignment horizontal="right"/>
    </xf>
    <xf numFmtId="186" fontId="0" fillId="2" borderId="0" xfId="4" quotePrefix="1" applyNumberFormat="1" applyFont="1" applyFill="1" applyAlignment="1">
      <alignment horizontal="center"/>
    </xf>
    <xf numFmtId="10" fontId="31" fillId="0" borderId="0" xfId="4" applyNumberFormat="1" applyFont="1"/>
    <xf numFmtId="0" fontId="9" fillId="4" borderId="0" xfId="3" applyFont="1" applyFill="1" applyBorder="1" applyProtection="1"/>
    <xf numFmtId="0" fontId="4" fillId="2" borderId="9" xfId="0" applyFont="1" applyFill="1" applyBorder="1" applyAlignment="1" applyProtection="1">
      <alignment horizontal="left"/>
    </xf>
    <xf numFmtId="170" fontId="4" fillId="2" borderId="8" xfId="0" applyNumberFormat="1" applyFont="1" applyFill="1" applyBorder="1" applyAlignment="1">
      <alignment horizontal="center"/>
    </xf>
    <xf numFmtId="172" fontId="4" fillId="2" borderId="5" xfId="0" applyNumberFormat="1" applyFont="1" applyFill="1" applyBorder="1" applyAlignment="1">
      <alignment horizontal="center"/>
    </xf>
    <xf numFmtId="10" fontId="6" fillId="2" borderId="8" xfId="0" applyNumberFormat="1" applyFont="1" applyFill="1" applyBorder="1"/>
    <xf numFmtId="0" fontId="4" fillId="2" borderId="9" xfId="0" applyFont="1" applyFill="1" applyBorder="1"/>
    <xf numFmtId="170" fontId="4" fillId="2" borderId="5" xfId="0" applyNumberFormat="1" applyFont="1" applyFill="1" applyBorder="1" applyAlignment="1">
      <alignment horizontal="center"/>
    </xf>
    <xf numFmtId="10" fontId="6" fillId="2" borderId="5" xfId="0" applyNumberFormat="1" applyFont="1" applyFill="1" applyBorder="1"/>
    <xf numFmtId="0" fontId="4" fillId="2" borderId="4" xfId="0" applyFont="1" applyFill="1" applyBorder="1"/>
    <xf numFmtId="170" fontId="4" fillId="2" borderId="6" xfId="0" applyNumberFormat="1" applyFont="1" applyFill="1" applyBorder="1" applyAlignment="1">
      <alignment horizontal="center"/>
    </xf>
    <xf numFmtId="172" fontId="4" fillId="2" borderId="6" xfId="0" applyNumberFormat="1" applyFont="1" applyFill="1" applyBorder="1" applyAlignment="1">
      <alignment horizontal="center"/>
    </xf>
    <xf numFmtId="10" fontId="6" fillId="2" borderId="6" xfId="0" applyNumberFormat="1" applyFont="1" applyFill="1" applyBorder="1"/>
    <xf numFmtId="172" fontId="7" fillId="2" borderId="0" xfId="8" applyNumberFormat="1" applyFont="1" applyFill="1" applyBorder="1" applyAlignment="1">
      <alignment horizontal="center"/>
    </xf>
    <xf numFmtId="10" fontId="7" fillId="2" borderId="0" xfId="8" applyNumberFormat="1" applyFont="1" applyFill="1" applyAlignment="1">
      <alignment horizontal="center"/>
    </xf>
    <xf numFmtId="10" fontId="9" fillId="2" borderId="0" xfId="0" applyNumberFormat="1" applyFont="1" applyFill="1" applyBorder="1"/>
    <xf numFmtId="0" fontId="35" fillId="2" borderId="0" xfId="0" quotePrefix="1" applyFont="1" applyFill="1"/>
    <xf numFmtId="175" fontId="4" fillId="2" borderId="4" xfId="0" applyNumberFormat="1" applyFont="1" applyFill="1" applyBorder="1" applyAlignment="1">
      <alignment horizontal="center"/>
    </xf>
    <xf numFmtId="175" fontId="4" fillId="2" borderId="6" xfId="0" applyNumberFormat="1" applyFont="1" applyFill="1" applyBorder="1" applyAlignment="1">
      <alignment horizontal="center"/>
    </xf>
    <xf numFmtId="177" fontId="24" fillId="4" borderId="2" xfId="2" applyNumberFormat="1" applyFont="1" applyFill="1" applyBorder="1" applyAlignment="1">
      <alignment horizontal="center"/>
    </xf>
    <xf numFmtId="177" fontId="18" fillId="4" borderId="8" xfId="2" applyNumberFormat="1" applyFont="1" applyFill="1" applyBorder="1" applyAlignment="1">
      <alignment horizontal="center" vertical="center" wrapText="1"/>
    </xf>
    <xf numFmtId="177" fontId="18" fillId="4" borderId="3" xfId="2" applyNumberFormat="1" applyFont="1" applyFill="1" applyBorder="1" applyAlignment="1">
      <alignment horizontal="center" vertical="center" wrapText="1"/>
    </xf>
    <xf numFmtId="177" fontId="18" fillId="4" borderId="9" xfId="2" applyNumberFormat="1" applyFont="1" applyFill="1" applyBorder="1" applyAlignment="1">
      <alignment horizontal="center" vertical="center" wrapText="1"/>
    </xf>
    <xf numFmtId="177" fontId="18" fillId="4" borderId="5" xfId="2" applyNumberFormat="1" applyFont="1" applyFill="1" applyBorder="1" applyAlignment="1">
      <alignment horizontal="center" vertical="center" wrapText="1"/>
    </xf>
    <xf numFmtId="177" fontId="18" fillId="4" borderId="0" xfId="2" applyNumberFormat="1" applyFont="1" applyFill="1" applyBorder="1" applyAlignment="1">
      <alignment horizontal="center" vertical="center" wrapText="1"/>
    </xf>
    <xf numFmtId="177" fontId="18" fillId="4" borderId="4" xfId="2" applyNumberFormat="1" applyFont="1" applyFill="1" applyBorder="1" applyAlignment="1">
      <alignment horizontal="center" vertical="center" wrapText="1"/>
    </xf>
    <xf numFmtId="177" fontId="18" fillId="4" borderId="6" xfId="2" applyNumberFormat="1" applyFont="1" applyFill="1" applyBorder="1" applyAlignment="1">
      <alignment horizontal="center" vertical="center" wrapText="1"/>
    </xf>
    <xf numFmtId="177" fontId="18" fillId="4" borderId="1" xfId="2" applyNumberFormat="1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 applyProtection="1">
      <alignment horizontal="center"/>
    </xf>
    <xf numFmtId="7" fontId="9" fillId="2" borderId="7" xfId="0" applyNumberFormat="1" applyFont="1" applyFill="1" applyBorder="1" applyAlignment="1" applyProtection="1">
      <alignment horizontal="center"/>
    </xf>
    <xf numFmtId="178" fontId="4" fillId="2" borderId="5" xfId="0" applyNumberFormat="1" applyFont="1" applyFill="1" applyBorder="1" applyAlignment="1" applyProtection="1">
      <alignment horizontal="center"/>
    </xf>
    <xf numFmtId="178" fontId="4" fillId="2" borderId="5" xfId="0" applyNumberFormat="1" applyFont="1" applyFill="1" applyBorder="1" applyAlignment="1">
      <alignment horizontal="center"/>
    </xf>
    <xf numFmtId="178" fontId="4" fillId="2" borderId="6" xfId="0" applyNumberFormat="1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7" fontId="4" fillId="4" borderId="1" xfId="0" applyNumberFormat="1" applyFont="1" applyFill="1" applyBorder="1" applyAlignment="1" applyProtection="1">
      <alignment horizontal="center"/>
    </xf>
    <xf numFmtId="177" fontId="0" fillId="4" borderId="13" xfId="2" applyNumberFormat="1" applyFont="1" applyFill="1" applyBorder="1" applyAlignment="1">
      <alignment horizontal="center"/>
    </xf>
    <xf numFmtId="7" fontId="4" fillId="2" borderId="14" xfId="0" applyNumberFormat="1" applyFont="1" applyFill="1" applyBorder="1" applyAlignment="1" applyProtection="1">
      <alignment horizontal="center"/>
    </xf>
    <xf numFmtId="10" fontId="0" fillId="4" borderId="14" xfId="4" applyNumberFormat="1" applyFont="1" applyFill="1" applyBorder="1" applyAlignment="1">
      <alignment horizontal="center"/>
    </xf>
    <xf numFmtId="10" fontId="9" fillId="4" borderId="11" xfId="0" applyNumberFormat="1" applyFont="1" applyFill="1" applyBorder="1" applyAlignment="1">
      <alignment horizontal="center"/>
    </xf>
    <xf numFmtId="177" fontId="0" fillId="4" borderId="14" xfId="2" applyNumberFormat="1" applyFont="1" applyFill="1" applyBorder="1" applyAlignment="1">
      <alignment horizontal="center"/>
    </xf>
    <xf numFmtId="177" fontId="0" fillId="4" borderId="14" xfId="0" applyNumberFormat="1" applyFill="1" applyBorder="1" applyAlignment="1">
      <alignment horizontal="center"/>
    </xf>
    <xf numFmtId="0" fontId="27" fillId="4" borderId="14" xfId="0" applyNumberFormat="1" applyFont="1" applyFill="1" applyBorder="1" applyAlignment="1">
      <alignment horizontal="center"/>
    </xf>
    <xf numFmtId="177" fontId="0" fillId="4" borderId="7" xfId="0" applyNumberFormat="1" applyFill="1" applyBorder="1" applyAlignment="1">
      <alignment horizontal="center"/>
    </xf>
    <xf numFmtId="177" fontId="24" fillId="4" borderId="9" xfId="2" applyNumberFormat="1" applyFont="1" applyFill="1" applyBorder="1" applyAlignment="1">
      <alignment horizontal="center"/>
    </xf>
    <xf numFmtId="178" fontId="4" fillId="2" borderId="9" xfId="0" applyNumberFormat="1" applyFont="1" applyFill="1" applyBorder="1" applyAlignment="1" applyProtection="1">
      <alignment horizontal="center"/>
    </xf>
    <xf numFmtId="178" fontId="4" fillId="2" borderId="9" xfId="0" applyNumberFormat="1" applyFont="1" applyFill="1" applyBorder="1" applyAlignment="1">
      <alignment horizontal="center"/>
    </xf>
    <xf numFmtId="7" fontId="9" fillId="2" borderId="5" xfId="0" applyNumberFormat="1" applyFont="1" applyFill="1" applyBorder="1" applyAlignment="1" applyProtection="1">
      <alignment horizontal="center"/>
    </xf>
    <xf numFmtId="0" fontId="9" fillId="2" borderId="14" xfId="0" applyFont="1" applyFill="1" applyBorder="1"/>
    <xf numFmtId="10" fontId="4" fillId="2" borderId="13" xfId="8" applyNumberFormat="1" applyFont="1" applyFill="1" applyBorder="1" applyAlignment="1">
      <alignment horizontal="center"/>
    </xf>
    <xf numFmtId="10" fontId="4" fillId="2" borderId="14" xfId="8" applyNumberFormat="1" applyFont="1" applyFill="1" applyBorder="1" applyAlignment="1">
      <alignment horizontal="center"/>
    </xf>
    <xf numFmtId="10" fontId="4" fillId="2" borderId="7" xfId="8" applyNumberFormat="1" applyFont="1" applyFill="1" applyBorder="1" applyAlignment="1">
      <alignment horizontal="center"/>
    </xf>
    <xf numFmtId="10" fontId="4" fillId="2" borderId="9" xfId="0" quotePrefix="1" applyNumberFormat="1" applyFont="1" applyFill="1" applyBorder="1" applyAlignment="1" applyProtection="1">
      <alignment horizontal="center"/>
    </xf>
    <xf numFmtId="177" fontId="9" fillId="2" borderId="14" xfId="0" quotePrefix="1" applyNumberFormat="1" applyFont="1" applyFill="1" applyBorder="1" applyAlignment="1" applyProtection="1">
      <alignment horizontal="center"/>
    </xf>
    <xf numFmtId="177" fontId="4" fillId="2" borderId="0" xfId="0" quotePrefix="1" applyNumberFormat="1" applyFont="1" applyFill="1" applyBorder="1" applyAlignment="1" applyProtection="1">
      <alignment horizontal="center"/>
    </xf>
    <xf numFmtId="178" fontId="4" fillId="2" borderId="8" xfId="2" applyNumberFormat="1" applyFont="1" applyFill="1" applyBorder="1" applyAlignment="1" applyProtection="1">
      <alignment horizontal="center" vertical="center"/>
    </xf>
    <xf numFmtId="178" fontId="4" fillId="2" borderId="8" xfId="2" quotePrefix="1" applyNumberFormat="1" applyFont="1" applyFill="1" applyBorder="1" applyAlignment="1" applyProtection="1">
      <alignment horizontal="center" vertical="center"/>
    </xf>
    <xf numFmtId="178" fontId="4" fillId="2" borderId="14" xfId="2" quotePrefix="1" applyNumberFormat="1" applyFont="1" applyFill="1" applyBorder="1" applyAlignment="1" applyProtection="1">
      <alignment horizontal="center" vertical="center"/>
    </xf>
    <xf numFmtId="178" fontId="4" fillId="2" borderId="5" xfId="2" applyNumberFormat="1" applyFont="1" applyFill="1" applyBorder="1" applyAlignment="1" applyProtection="1">
      <alignment horizontal="center" vertical="center"/>
    </xf>
    <xf numFmtId="178" fontId="4" fillId="2" borderId="5" xfId="2" quotePrefix="1" applyNumberFormat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/>
    </xf>
    <xf numFmtId="10" fontId="4" fillId="2" borderId="5" xfId="4" applyNumberFormat="1" applyFont="1" applyFill="1" applyBorder="1" applyAlignment="1" applyProtection="1">
      <alignment horizontal="center"/>
    </xf>
    <xf numFmtId="177" fontId="4" fillId="2" borderId="6" xfId="0" quotePrefix="1" applyNumberFormat="1" applyFont="1" applyFill="1" applyBorder="1" applyAlignment="1" applyProtection="1">
      <alignment horizontal="center"/>
    </xf>
    <xf numFmtId="0" fontId="7" fillId="4" borderId="12" xfId="0" applyFont="1" applyFill="1" applyBorder="1" applyAlignment="1">
      <alignment horizontal="center"/>
    </xf>
    <xf numFmtId="10" fontId="0" fillId="4" borderId="10" xfId="4" applyNumberFormat="1" applyFont="1" applyFill="1" applyBorder="1" applyAlignment="1">
      <alignment horizontal="center"/>
    </xf>
    <xf numFmtId="10" fontId="0" fillId="4" borderId="19" xfId="4" applyNumberFormat="1" applyFont="1" applyFill="1" applyBorder="1" applyAlignment="1">
      <alignment horizontal="center"/>
    </xf>
    <xf numFmtId="10" fontId="0" fillId="4" borderId="11" xfId="4" applyNumberFormat="1" applyFont="1" applyFill="1" applyBorder="1" applyAlignment="1">
      <alignment horizontal="center"/>
    </xf>
    <xf numFmtId="177" fontId="0" fillId="4" borderId="19" xfId="2" applyNumberFormat="1" applyFont="1" applyFill="1" applyBorder="1" applyAlignment="1">
      <alignment horizontal="center"/>
    </xf>
    <xf numFmtId="177" fontId="0" fillId="4" borderId="11" xfId="2" applyNumberFormat="1" applyFont="1" applyFill="1" applyBorder="1" applyAlignment="1">
      <alignment horizontal="center"/>
    </xf>
    <xf numFmtId="0" fontId="7" fillId="4" borderId="8" xfId="0" applyNumberFormat="1" applyFont="1" applyFill="1" applyBorder="1" applyAlignment="1">
      <alignment horizontal="center"/>
    </xf>
    <xf numFmtId="177" fontId="0" fillId="4" borderId="3" xfId="0" applyNumberFormat="1" applyFill="1" applyBorder="1" applyAlignment="1">
      <alignment horizontal="center"/>
    </xf>
    <xf numFmtId="177" fontId="0" fillId="4" borderId="13" xfId="0" applyNumberFormat="1" applyFill="1" applyBorder="1" applyAlignment="1">
      <alignment horizontal="center"/>
    </xf>
    <xf numFmtId="177" fontId="0" fillId="4" borderId="4" xfId="0" applyNumberFormat="1" applyFill="1" applyBorder="1" applyAlignment="1">
      <alignment horizontal="center"/>
    </xf>
    <xf numFmtId="0" fontId="4" fillId="4" borderId="0" xfId="3" applyFont="1" applyFill="1" applyAlignment="1">
      <alignment horizontal="right" wrapText="1"/>
    </xf>
    <xf numFmtId="10" fontId="4" fillId="4" borderId="0" xfId="8" applyNumberFormat="1" applyFont="1" applyFill="1" applyAlignment="1">
      <alignment horizontal="center" wrapText="1"/>
    </xf>
    <xf numFmtId="10" fontId="4" fillId="4" borderId="0" xfId="8" applyNumberFormat="1" applyFont="1" applyFill="1" applyAlignment="1">
      <alignment horizontal="center"/>
    </xf>
    <xf numFmtId="0" fontId="4" fillId="4" borderId="0" xfId="3" applyFont="1" applyFill="1" applyAlignment="1">
      <alignment horizontal="right"/>
    </xf>
    <xf numFmtId="10" fontId="4" fillId="4" borderId="0" xfId="3" applyNumberFormat="1" applyFont="1" applyFill="1" applyAlignment="1">
      <alignment horizontal="center"/>
    </xf>
    <xf numFmtId="10" fontId="13" fillId="4" borderId="0" xfId="3" applyNumberFormat="1" applyFont="1" applyFill="1" applyAlignment="1">
      <alignment horizontal="center"/>
    </xf>
    <xf numFmtId="10" fontId="13" fillId="4" borderId="0" xfId="8" applyNumberFormat="1" applyFont="1" applyFill="1" applyBorder="1" applyAlignment="1">
      <alignment horizontal="center"/>
    </xf>
    <xf numFmtId="2" fontId="44" fillId="0" borderId="0" xfId="0" applyNumberFormat="1" applyFont="1"/>
    <xf numFmtId="43" fontId="31" fillId="0" borderId="0" xfId="1" applyFont="1"/>
    <xf numFmtId="10" fontId="0" fillId="4" borderId="2" xfId="4" applyNumberFormat="1" applyFont="1" applyFill="1" applyBorder="1" applyAlignment="1">
      <alignment horizontal="center"/>
    </xf>
    <xf numFmtId="10" fontId="0" fillId="4" borderId="3" xfId="4" applyNumberFormat="1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0" fillId="0" borderId="0" xfId="0" applyAlignment="1"/>
    <xf numFmtId="0" fontId="9" fillId="2" borderId="0" xfId="0" applyFont="1" applyFill="1" applyAlignment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3" xfId="0" applyBorder="1" applyAlignment="1"/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4" borderId="1" xfId="0" applyFill="1" applyBorder="1" applyAlignment="1"/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9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7" fillId="4" borderId="14" xfId="0" applyNumberFormat="1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top"/>
    </xf>
    <xf numFmtId="2" fontId="22" fillId="4" borderId="0" xfId="0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 vertical="top" wrapText="1"/>
    </xf>
    <xf numFmtId="0" fontId="9" fillId="4" borderId="0" xfId="3" applyFont="1" applyFill="1" applyAlignment="1" applyProtection="1">
      <alignment horizontal="center"/>
    </xf>
    <xf numFmtId="0" fontId="6" fillId="4" borderId="0" xfId="0" applyFont="1" applyFill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7" fillId="4" borderId="0" xfId="3" applyFont="1" applyFill="1" applyBorder="1" applyAlignment="1" applyProtection="1">
      <alignment horizontal="center"/>
    </xf>
    <xf numFmtId="0" fontId="4" fillId="4" borderId="0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/>
    <xf numFmtId="0" fontId="16" fillId="2" borderId="10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10" fontId="14" fillId="2" borderId="10" xfId="0" applyNumberFormat="1" applyFont="1" applyFill="1" applyBorder="1" applyAlignment="1">
      <alignment horizontal="center"/>
    </xf>
    <xf numFmtId="10" fontId="14" fillId="2" borderId="11" xfId="0" applyNumberFormat="1" applyFont="1" applyFill="1" applyBorder="1" applyAlignment="1">
      <alignment horizontal="center"/>
    </xf>
    <xf numFmtId="0" fontId="32" fillId="0" borderId="0" xfId="9" applyAlignment="1">
      <alignment horizontal="left" wrapText="1"/>
    </xf>
  </cellXfs>
  <cellStyles count="12">
    <cellStyle name="Comma" xfId="1" builtinId="3"/>
    <cellStyle name="Currency" xfId="2" builtinId="4"/>
    <cellStyle name="Hyperlink" xfId="7" builtinId="8"/>
    <cellStyle name="Normal" xfId="0" builtinId="0"/>
    <cellStyle name="Normal 2" xfId="3" xr:uid="{00000000-0005-0000-0000-000004000000}"/>
    <cellStyle name="Normal 3" xfId="5" xr:uid="{00000000-0005-0000-0000-000005000000}"/>
    <cellStyle name="Normal 4" xfId="6" xr:uid="{00000000-0005-0000-0000-000006000000}"/>
    <cellStyle name="Normal 5" xfId="9" xr:uid="{00000000-0005-0000-0000-000007000000}"/>
    <cellStyle name="Normal 6" xfId="11" xr:uid="{00000000-0005-0000-0000-000008000000}"/>
    <cellStyle name="Percent" xfId="4" builtinId="5"/>
    <cellStyle name="Percent 2" xfId="8" xr:uid="{00000000-0005-0000-0000-00000A000000}"/>
    <cellStyle name="Percent 3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Risk Premium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'Risk Premium Pg. 1'!$E$8</c:f>
              <c:strCache>
                <c:ptCount val="1"/>
                <c:pt idx="0">
                  <c:v>Risk Premium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372615923009622"/>
                  <c:y val="-0.209006270049577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'Risk Premium Pg. 1'!$D$9:$D$49</c:f>
              <c:numCache>
                <c:formatCode>0.00%</c:formatCode>
                <c:ptCount val="41"/>
                <c:pt idx="0">
                  <c:v>3.5999999999999997E-2</c:v>
                </c:pt>
                <c:pt idx="1">
                  <c:v>4.3799999999999999E-2</c:v>
                </c:pt>
                <c:pt idx="2">
                  <c:v>4.8000000000000001E-2</c:v>
                </c:pt>
                <c:pt idx="3">
                  <c:v>4.4400000000000002E-2</c:v>
                </c:pt>
                <c:pt idx="4">
                  <c:v>4.7199999999999999E-2</c:v>
                </c:pt>
                <c:pt idx="5">
                  <c:v>0.05</c:v>
                </c:pt>
                <c:pt idx="6">
                  <c:v>4.8500000000000001E-2</c:v>
                </c:pt>
                <c:pt idx="7">
                  <c:v>5.0999999999999997E-2</c:v>
                </c:pt>
                <c:pt idx="8">
                  <c:v>4.9399999999999999E-2</c:v>
                </c:pt>
                <c:pt idx="9">
                  <c:v>5.6586538461538459E-2</c:v>
                </c:pt>
                <c:pt idx="10">
                  <c:v>6.0400000000000002E-2</c:v>
                </c:pt>
                <c:pt idx="11">
                  <c:v>7.2999999999999995E-2</c:v>
                </c:pt>
                <c:pt idx="12">
                  <c:v>7.4338461538461534E-2</c:v>
                </c:pt>
                <c:pt idx="13">
                  <c:v>6.4819230769230768E-2</c:v>
                </c:pt>
                <c:pt idx="14">
                  <c:v>6.4819230769230768E-2</c:v>
                </c:pt>
                <c:pt idx="15">
                  <c:v>6.0636538461538471E-2</c:v>
                </c:pt>
                <c:pt idx="16">
                  <c:v>6.3954716981132073E-2</c:v>
                </c:pt>
                <c:pt idx="17">
                  <c:v>6.770576923076925E-2</c:v>
                </c:pt>
                <c:pt idx="18">
                  <c:v>7.8067307692307686E-2</c:v>
                </c:pt>
                <c:pt idx="19">
                  <c:v>7.9469230769230764E-2</c:v>
                </c:pt>
                <c:pt idx="20">
                  <c:v>8.3665384615384614E-2</c:v>
                </c:pt>
                <c:pt idx="21">
                  <c:v>7.8669811320754721E-2</c:v>
                </c:pt>
                <c:pt idx="22">
                  <c:v>7.2209615384615358E-2</c:v>
                </c:pt>
                <c:pt idx="23">
                  <c:v>7.8709615384615392E-2</c:v>
                </c:pt>
                <c:pt idx="24">
                  <c:v>8.0542307692307705E-2</c:v>
                </c:pt>
                <c:pt idx="25">
                  <c:v>8.1994230769230778E-2</c:v>
                </c:pt>
                <c:pt idx="26">
                  <c:v>8.628846153846155E-2</c:v>
                </c:pt>
                <c:pt idx="27">
                  <c:v>7.9381132075471691E-2</c:v>
                </c:pt>
                <c:pt idx="28">
                  <c:v>8.9778846153846154E-2</c:v>
                </c:pt>
                <c:pt idx="29">
                  <c:v>9.81019230769231E-2</c:v>
                </c:pt>
                <c:pt idx="30">
                  <c:v>0.1035423076923077</c:v>
                </c:pt>
                <c:pt idx="31">
                  <c:v>0.1017826923076923</c:v>
                </c:pt>
                <c:pt idx="32">
                  <c:v>0.10837924528301883</c:v>
                </c:pt>
                <c:pt idx="33">
                  <c:v>0.10566730769230767</c:v>
                </c:pt>
                <c:pt idx="34">
                  <c:v>0.10400769230769231</c:v>
                </c:pt>
                <c:pt idx="35">
                  <c:v>0.12724423076923075</c:v>
                </c:pt>
                <c:pt idx="36">
                  <c:v>0.14201153846153847</c:v>
                </c:pt>
                <c:pt idx="37">
                  <c:v>0.13554423076923075</c:v>
                </c:pt>
                <c:pt idx="38">
                  <c:v>0.16110943396226418</c:v>
                </c:pt>
                <c:pt idx="39">
                  <c:v>0.16025384615384614</c:v>
                </c:pt>
                <c:pt idx="40">
                  <c:v>0.13644615384615388</c:v>
                </c:pt>
              </c:numCache>
            </c:numRef>
          </c:xVal>
          <c:yVal>
            <c:numRef>
              <c:f>'Risk Premium Pg. 1'!$E$9:$E$49</c:f>
              <c:numCache>
                <c:formatCode>0.00%</c:formatCode>
                <c:ptCount val="41"/>
                <c:pt idx="0">
                  <c:v>5.8400000000000001E-2</c:v>
                </c:pt>
                <c:pt idx="1">
                  <c:v>5.2800000000000007E-2</c:v>
                </c:pt>
                <c:pt idx="2">
                  <c:v>4.8000000000000001E-2</c:v>
                </c:pt>
                <c:pt idx="3">
                  <c:v>5.2999999999999999E-2</c:v>
                </c:pt>
                <c:pt idx="4">
                  <c:v>5.0499999999999996E-2</c:v>
                </c:pt>
                <c:pt idx="5">
                  <c:v>4.8500000000000001E-2</c:v>
                </c:pt>
                <c:pt idx="6">
                  <c:v>5.0599999999999992E-2</c:v>
                </c:pt>
                <c:pt idx="7">
                  <c:v>4.9300000000000004E-2</c:v>
                </c:pt>
                <c:pt idx="8">
                  <c:v>5.2299999999999999E-2</c:v>
                </c:pt>
                <c:pt idx="9">
                  <c:v>4.6313461538461546E-2</c:v>
                </c:pt>
                <c:pt idx="10">
                  <c:v>4.3299999999999984E-2</c:v>
                </c:pt>
                <c:pt idx="11">
                  <c:v>3.2200000000000006E-2</c:v>
                </c:pt>
                <c:pt idx="12">
                  <c:v>2.9761538461538464E-2</c:v>
                </c:pt>
                <c:pt idx="13">
                  <c:v>3.818076923076924E-2</c:v>
                </c:pt>
                <c:pt idx="14">
                  <c:v>3.8380769230769232E-2</c:v>
                </c:pt>
                <c:pt idx="15">
                  <c:v>4.4463461538461528E-2</c:v>
                </c:pt>
                <c:pt idx="16">
                  <c:v>4.4145283018867928E-2</c:v>
                </c:pt>
                <c:pt idx="17">
                  <c:v>4.1894230769230753E-2</c:v>
                </c:pt>
                <c:pt idx="18">
                  <c:v>3.4032692307692319E-2</c:v>
                </c:pt>
                <c:pt idx="19">
                  <c:v>3.1230769230769242E-2</c:v>
                </c:pt>
                <c:pt idx="20">
                  <c:v>3.2134615384615386E-2</c:v>
                </c:pt>
                <c:pt idx="21">
                  <c:v>2.8530188679245283E-2</c:v>
                </c:pt>
                <c:pt idx="22">
                  <c:v>4.5490384615384641E-2</c:v>
                </c:pt>
                <c:pt idx="23">
                  <c:v>3.4590384615384606E-2</c:v>
                </c:pt>
                <c:pt idx="24">
                  <c:v>3.3457692307692299E-2</c:v>
                </c:pt>
                <c:pt idx="25">
                  <c:v>3.3805769230769223E-2</c:v>
                </c:pt>
                <c:pt idx="26">
                  <c:v>2.5811538461538455E-2</c:v>
                </c:pt>
                <c:pt idx="27">
                  <c:v>3.5218867924528316E-2</c:v>
                </c:pt>
                <c:pt idx="28">
                  <c:v>3.112115384615384E-2</c:v>
                </c:pt>
                <c:pt idx="29">
                  <c:v>2.7298076923076883E-2</c:v>
                </c:pt>
                <c:pt idx="30">
                  <c:v>2.3457692307692304E-2</c:v>
                </c:pt>
                <c:pt idx="31">
                  <c:v>2.7917307692307713E-2</c:v>
                </c:pt>
                <c:pt idx="32">
                  <c:v>1.9620754716981173E-2</c:v>
                </c:pt>
                <c:pt idx="33">
                  <c:v>2.4132692307692327E-2</c:v>
                </c:pt>
                <c:pt idx="34">
                  <c:v>3.5892307692307682E-2</c:v>
                </c:pt>
                <c:pt idx="35">
                  <c:v>2.4555769230769242E-2</c:v>
                </c:pt>
                <c:pt idx="36">
                  <c:v>1.1388461538461542E-2</c:v>
                </c:pt>
                <c:pt idx="37">
                  <c:v>1.8155769230769253E-2</c:v>
                </c:pt>
                <c:pt idx="38">
                  <c:v>-3.2094339622641965E-3</c:v>
                </c:pt>
                <c:pt idx="39">
                  <c:v>-8.0538461538461337E-3</c:v>
                </c:pt>
                <c:pt idx="40">
                  <c:v>5.8538461538461262E-3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F-4FEA-A507-C4945AD1E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71944"/>
        <c:axId val="312174688"/>
      </c:scatterChart>
      <c:valAx>
        <c:axId val="312171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Baa Bond</a:t>
                </a:r>
                <a:r>
                  <a:rPr lang="en-US" baseline="0"/>
                  <a:t> Yield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4688"/>
        <c:crosses val="autoZero"/>
        <c:crossBetween val="midCat"/>
      </c:valAx>
      <c:valAx>
        <c:axId val="3121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RIsk</a:t>
                </a:r>
                <a:r>
                  <a:rPr lang="en-US" baseline="0"/>
                  <a:t> Premium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1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7</xdr:row>
      <xdr:rowOff>19050</xdr:rowOff>
    </xdr:from>
    <xdr:to>
      <xdr:col>7</xdr:col>
      <xdr:colOff>514350</xdr:colOff>
      <xdr:row>22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workbookViewId="0">
      <selection activeCell="G9" sqref="G9"/>
    </sheetView>
  </sheetViews>
  <sheetFormatPr defaultColWidth="9.77734375" defaultRowHeight="15" customHeight="1"/>
  <cols>
    <col min="1" max="1" width="5.88671875" style="29" customWidth="1"/>
    <col min="2" max="2" width="8.77734375" style="29" customWidth="1"/>
    <col min="3" max="4" width="9.77734375" style="29" customWidth="1"/>
    <col min="5" max="5" width="12.6640625" style="29" customWidth="1"/>
    <col min="6" max="6" width="9.77734375" style="29" customWidth="1"/>
    <col min="7" max="7" width="8.109375" style="29" customWidth="1"/>
    <col min="8" max="8" width="9.33203125" style="29" customWidth="1"/>
    <col min="9" max="9" width="12.109375" style="29" customWidth="1"/>
    <col min="10" max="10" width="2.5546875" style="29" customWidth="1"/>
    <col min="11" max="11" width="12.44140625" style="29" customWidth="1"/>
    <col min="12" max="15" width="9.77734375" style="29" customWidth="1"/>
    <col min="16" max="16" width="19.33203125" style="29" customWidth="1"/>
    <col min="17" max="22" width="9.77734375" style="29" customWidth="1"/>
    <col min="23" max="23" width="8.44140625" style="29" customWidth="1"/>
    <col min="24" max="24" width="9.77734375" style="29" hidden="1" customWidth="1"/>
    <col min="25" max="25" width="10.88671875" style="29" customWidth="1"/>
    <col min="26" max="26" width="12.33203125" style="29" customWidth="1"/>
    <col min="27" max="16384" width="9.77734375" style="29"/>
  </cols>
  <sheetData>
    <row r="1" spans="1:21" ht="15" customHeight="1">
      <c r="A1" s="29" t="s">
        <v>0</v>
      </c>
      <c r="H1" s="72" t="s">
        <v>124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" customHeight="1">
      <c r="A2" s="1" t="s">
        <v>132</v>
      </c>
      <c r="H2" s="30" t="s">
        <v>7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" customHeight="1">
      <c r="A3" s="454"/>
      <c r="B3" s="454"/>
      <c r="C3" s="454"/>
      <c r="D3" s="454"/>
      <c r="E3" s="454"/>
      <c r="F3" s="454"/>
      <c r="G3" s="454"/>
      <c r="H3" s="45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9.5" customHeight="1">
      <c r="A4" s="452" t="s">
        <v>99</v>
      </c>
      <c r="B4" s="453"/>
      <c r="C4" s="453"/>
      <c r="D4" s="453"/>
      <c r="E4" s="453"/>
      <c r="F4" s="453"/>
      <c r="G4" s="453"/>
      <c r="H4" s="453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5" customHeight="1">
      <c r="B5" s="49"/>
      <c r="C5" s="49"/>
      <c r="D5" s="50"/>
      <c r="E5" s="50"/>
      <c r="F5" s="50"/>
      <c r="G5" s="50"/>
      <c r="H5" s="31"/>
      <c r="I5" s="34"/>
      <c r="J5" s="34"/>
      <c r="K5" s="34"/>
      <c r="L5" s="34"/>
      <c r="M5" s="34"/>
      <c r="N5" s="34"/>
      <c r="O5" s="34"/>
      <c r="P5" s="34"/>
      <c r="Q5" s="61"/>
      <c r="R5" s="61"/>
      <c r="S5" s="34"/>
      <c r="T5" s="34"/>
      <c r="U5" s="34"/>
    </row>
    <row r="6" spans="1:21" ht="15" customHeight="1">
      <c r="B6" s="49"/>
      <c r="C6" s="49"/>
      <c r="D6" s="32"/>
      <c r="E6" s="32" t="s">
        <v>37</v>
      </c>
      <c r="F6" s="32" t="s">
        <v>32</v>
      </c>
      <c r="G6" s="6"/>
      <c r="H6" s="31"/>
      <c r="I6" s="34"/>
      <c r="J6" s="34"/>
      <c r="K6" s="208"/>
      <c r="L6" s="209"/>
      <c r="M6" s="34"/>
      <c r="N6" s="34"/>
      <c r="O6" s="34"/>
      <c r="P6" s="34"/>
      <c r="Q6" s="61"/>
      <c r="R6" s="61"/>
      <c r="S6" s="34"/>
      <c r="T6" s="34"/>
      <c r="U6" s="34"/>
    </row>
    <row r="7" spans="1:21" ht="15" customHeight="1">
      <c r="B7" s="57"/>
      <c r="D7" s="264" t="s">
        <v>31</v>
      </c>
      <c r="E7" s="264" t="s">
        <v>28</v>
      </c>
      <c r="F7" s="264" t="s">
        <v>33</v>
      </c>
      <c r="G7" s="59"/>
      <c r="H7" s="52"/>
      <c r="I7" s="34"/>
      <c r="J7" s="34"/>
      <c r="K7" s="226"/>
      <c r="L7" s="220"/>
      <c r="M7" s="216"/>
      <c r="N7" s="218"/>
      <c r="O7" s="34"/>
      <c r="P7" s="60"/>
      <c r="Q7" s="61"/>
      <c r="R7" s="61"/>
      <c r="S7" s="34"/>
      <c r="T7" s="34"/>
      <c r="U7" s="34"/>
    </row>
    <row r="8" spans="1:21" ht="15" customHeight="1">
      <c r="B8" s="56"/>
      <c r="C8" s="55" t="s">
        <v>29</v>
      </c>
      <c r="D8" s="133">
        <v>0.49</v>
      </c>
      <c r="E8" s="54">
        <v>5.5759999999999997E-2</v>
      </c>
      <c r="F8" s="54">
        <f>IFERROR(D8*E8, "TBD")</f>
        <v>2.7322399999999997E-2</v>
      </c>
      <c r="G8" s="54"/>
      <c r="H8" s="53"/>
      <c r="I8" s="34"/>
      <c r="J8" s="34"/>
      <c r="K8" s="226"/>
      <c r="L8" s="220"/>
      <c r="M8" s="216"/>
      <c r="N8" s="218"/>
      <c r="O8" s="34"/>
      <c r="P8" s="34"/>
      <c r="Q8" s="61"/>
      <c r="R8" s="61"/>
      <c r="S8" s="34"/>
      <c r="T8" s="34"/>
      <c r="U8" s="34"/>
    </row>
    <row r="9" spans="1:21" s="41" customFormat="1" ht="15" customHeight="1">
      <c r="C9" s="55" t="s">
        <v>30</v>
      </c>
      <c r="D9" s="334">
        <v>0.51</v>
      </c>
      <c r="E9" s="54">
        <v>9.1999999999999998E-2</v>
      </c>
      <c r="F9" s="335">
        <f>IFERROR(D9*E9, "TBD")</f>
        <v>4.6920000000000003E-2</v>
      </c>
      <c r="G9" s="54"/>
      <c r="H9" s="6"/>
      <c r="I9" s="48"/>
      <c r="J9" s="42"/>
      <c r="K9" s="227"/>
      <c r="L9" s="221"/>
      <c r="M9" s="216"/>
      <c r="N9" s="222"/>
    </row>
    <row r="10" spans="1:21" s="41" customFormat="1" ht="15" customHeight="1">
      <c r="B10" s="55"/>
      <c r="C10" s="55"/>
      <c r="D10" s="54">
        <f>SUM(D8:D9)</f>
        <v>1</v>
      </c>
      <c r="E10" s="51"/>
      <c r="F10" s="54">
        <f>SUM(F8:F9)</f>
        <v>7.42424E-2</v>
      </c>
      <c r="G10" s="54"/>
      <c r="H10" s="6"/>
      <c r="I10" s="42"/>
      <c r="K10" s="228"/>
      <c r="N10" s="219"/>
    </row>
    <row r="11" spans="1:21" s="41" customFormat="1" ht="15" customHeight="1">
      <c r="B11" s="6"/>
      <c r="C11" s="6"/>
      <c r="D11" s="54"/>
      <c r="E11" s="51"/>
      <c r="F11" s="54"/>
      <c r="G11" s="54"/>
      <c r="H11" s="6"/>
      <c r="I11" s="42"/>
      <c r="J11" s="42"/>
      <c r="K11" s="228"/>
    </row>
    <row r="12" spans="1:21" s="41" customFormat="1" ht="15" customHeight="1">
      <c r="B12" s="6"/>
      <c r="C12" s="6"/>
      <c r="D12" s="54"/>
      <c r="E12" s="54"/>
      <c r="F12" s="54"/>
      <c r="K12" s="228"/>
    </row>
    <row r="13" spans="1:21" s="41" customFormat="1" ht="15" customHeight="1">
      <c r="B13" s="215"/>
      <c r="C13" s="333"/>
      <c r="H13" s="6"/>
      <c r="I13" s="42"/>
      <c r="K13" s="226"/>
      <c r="L13" s="220"/>
      <c r="M13" s="216"/>
      <c r="N13" s="218"/>
    </row>
    <row r="14" spans="1:21" s="41" customFormat="1" ht="15" customHeight="1">
      <c r="B14" s="57"/>
      <c r="C14" s="110"/>
      <c r="H14" s="6"/>
      <c r="I14" s="42"/>
      <c r="K14" s="226"/>
      <c r="L14" s="220"/>
      <c r="M14" s="216"/>
      <c r="N14" s="218"/>
    </row>
    <row r="15" spans="1:21" s="41" customFormat="1" ht="15" customHeight="1">
      <c r="B15" s="56"/>
      <c r="C15" s="167"/>
      <c r="H15" s="6"/>
      <c r="I15" s="42"/>
      <c r="K15" s="229"/>
      <c r="L15" s="220"/>
      <c r="M15" s="216"/>
      <c r="N15" s="222"/>
    </row>
    <row r="16" spans="1:21" s="41" customFormat="1" ht="15" customHeight="1">
      <c r="B16" s="55"/>
      <c r="C16" s="55"/>
      <c r="D16" s="54"/>
      <c r="E16" s="54"/>
      <c r="F16" s="54"/>
      <c r="G16" s="20"/>
      <c r="H16" s="20"/>
      <c r="I16" s="42"/>
      <c r="K16" s="230"/>
      <c r="L16" s="217"/>
      <c r="M16" s="217"/>
      <c r="N16" s="219"/>
    </row>
    <row r="17" spans="2:14" s="41" customFormat="1" ht="15" customHeight="1">
      <c r="C17" s="55"/>
      <c r="D17" s="58"/>
      <c r="E17" s="54"/>
      <c r="F17" s="58"/>
      <c r="G17" s="33"/>
      <c r="H17" s="33"/>
      <c r="I17" s="42"/>
      <c r="K17" s="228"/>
    </row>
    <row r="18" spans="2:14" s="41" customFormat="1" ht="15" customHeight="1">
      <c r="B18" s="55"/>
      <c r="C18" s="55"/>
      <c r="D18" s="54"/>
      <c r="E18" s="51"/>
      <c r="F18" s="54"/>
      <c r="G18" s="42"/>
      <c r="H18" s="44"/>
      <c r="I18" s="42"/>
      <c r="K18" s="228"/>
    </row>
    <row r="19" spans="2:14" ht="15" customHeight="1">
      <c r="B19" s="35"/>
      <c r="C19" s="45"/>
      <c r="D19" s="54"/>
      <c r="E19" s="54"/>
      <c r="F19" s="54"/>
      <c r="G19" s="35"/>
      <c r="H19" s="37"/>
      <c r="I19" s="35"/>
      <c r="K19" s="231"/>
    </row>
    <row r="20" spans="2:14" ht="15" customHeight="1">
      <c r="B20" s="35"/>
      <c r="C20" s="40"/>
      <c r="D20" s="54"/>
      <c r="E20" s="54"/>
      <c r="F20" s="58"/>
      <c r="G20" s="35"/>
      <c r="H20" s="38"/>
      <c r="I20" s="35"/>
      <c r="K20" s="230"/>
      <c r="L20" s="223"/>
      <c r="M20" s="217"/>
      <c r="N20" s="224"/>
    </row>
    <row r="21" spans="2:14" ht="15" customHeight="1">
      <c r="B21" s="35"/>
      <c r="C21" s="6"/>
      <c r="D21" s="54"/>
      <c r="E21" s="51"/>
      <c r="F21" s="54"/>
      <c r="G21" s="35"/>
      <c r="H21" s="38"/>
      <c r="I21" s="35"/>
      <c r="K21" s="227"/>
      <c r="L21" s="223"/>
      <c r="M21" s="217"/>
      <c r="N21" s="225"/>
    </row>
    <row r="22" spans="2:14" ht="15" customHeight="1">
      <c r="B22" s="35"/>
      <c r="C22" s="35"/>
      <c r="D22" s="2"/>
      <c r="E22" s="2"/>
      <c r="F22" s="6"/>
      <c r="G22" s="6"/>
      <c r="H22" s="2"/>
      <c r="I22" s="42"/>
      <c r="J22" s="42"/>
      <c r="K22" s="230"/>
      <c r="L22" s="217"/>
      <c r="M22" s="217"/>
      <c r="N22" s="224"/>
    </row>
    <row r="23" spans="2:14" ht="15" customHeight="1">
      <c r="B23" s="2"/>
      <c r="C23" s="2"/>
      <c r="D23" s="18"/>
      <c r="E23" s="18"/>
      <c r="F23" s="45"/>
      <c r="G23" s="45"/>
      <c r="H23" s="47"/>
      <c r="I23" s="42"/>
      <c r="J23" s="41"/>
      <c r="K23" s="41"/>
    </row>
    <row r="24" spans="2:14" ht="15" customHeight="1">
      <c r="B24" s="35"/>
      <c r="C24" s="35"/>
      <c r="D24" s="18"/>
      <c r="E24" s="18"/>
      <c r="F24" s="43"/>
      <c r="G24" s="43"/>
      <c r="H24" s="33"/>
      <c r="I24" s="42"/>
      <c r="J24" s="41"/>
      <c r="K24" s="41"/>
    </row>
    <row r="25" spans="2:14" ht="15" customHeight="1">
      <c r="B25" s="35"/>
      <c r="C25" s="35"/>
      <c r="D25" s="18"/>
      <c r="E25" s="18"/>
      <c r="F25" s="44"/>
      <c r="G25" s="44"/>
      <c r="H25" s="33"/>
      <c r="I25" s="42"/>
      <c r="J25" s="41"/>
      <c r="K25" s="41"/>
    </row>
    <row r="26" spans="2:14" ht="15" customHeight="1">
      <c r="F26" s="45"/>
      <c r="G26" s="45"/>
      <c r="H26" s="32"/>
      <c r="I26" s="42"/>
      <c r="J26" s="41"/>
      <c r="K26" s="41"/>
    </row>
  </sheetData>
  <mergeCells count="2">
    <mergeCell ref="A4:H4"/>
    <mergeCell ref="A3:H3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/>
  <dimension ref="A1:Q73"/>
  <sheetViews>
    <sheetView workbookViewId="0">
      <selection activeCell="E27" sqref="E27"/>
    </sheetView>
  </sheetViews>
  <sheetFormatPr defaultColWidth="12.6640625" defaultRowHeight="15.75" customHeight="1"/>
  <cols>
    <col min="1" max="1" width="7.77734375" style="1" customWidth="1"/>
    <col min="2" max="2" width="37.6640625" style="1" customWidth="1"/>
    <col min="3" max="3" width="15.109375" style="1" customWidth="1"/>
    <col min="4" max="4" width="12.5546875" style="1" customWidth="1"/>
    <col min="5" max="5" width="11.77734375" style="1" customWidth="1"/>
    <col min="6" max="6" width="9.5546875" style="1" customWidth="1"/>
    <col min="7" max="7" width="8.77734375" style="1" customWidth="1"/>
    <col min="8" max="8" width="9.21875" style="1" customWidth="1"/>
    <col min="9" max="9" width="6.77734375" style="1" customWidth="1"/>
    <col min="10" max="10" width="12.6640625" style="1"/>
    <col min="11" max="12" width="8.77734375" style="1" customWidth="1"/>
    <col min="13" max="13" width="7.77734375" style="1" customWidth="1"/>
    <col min="14" max="16384" width="12.6640625" style="1"/>
  </cols>
  <sheetData>
    <row r="1" spans="1:17" ht="15.75" customHeight="1">
      <c r="A1" s="1" t="s">
        <v>0</v>
      </c>
      <c r="B1" s="2"/>
      <c r="C1" s="2"/>
      <c r="D1" s="2"/>
      <c r="E1" s="2"/>
      <c r="H1" s="3" t="s">
        <v>125</v>
      </c>
      <c r="M1" s="3"/>
    </row>
    <row r="2" spans="1:17" ht="15.75" customHeight="1">
      <c r="A2" s="1" t="str">
        <f>'ES-3 WACC'!A2</f>
        <v>Docket No. 92195</v>
      </c>
      <c r="B2" s="2"/>
      <c r="C2" s="2"/>
      <c r="D2" s="2"/>
      <c r="E2" s="2"/>
      <c r="H2" s="3" t="s">
        <v>1</v>
      </c>
      <c r="M2" s="3"/>
    </row>
    <row r="3" spans="1:17" ht="15.75" customHeight="1">
      <c r="A3" s="2"/>
      <c r="B3" s="2"/>
      <c r="C3" s="2"/>
      <c r="D3" s="2"/>
      <c r="E3" s="2"/>
      <c r="F3" s="2"/>
      <c r="G3" s="2"/>
    </row>
    <row r="4" spans="1:17" ht="20.25" customHeight="1">
      <c r="A4" s="455" t="s">
        <v>100</v>
      </c>
      <c r="B4" s="453"/>
      <c r="C4" s="453"/>
      <c r="D4" s="453"/>
      <c r="E4" s="453"/>
      <c r="F4" s="453"/>
      <c r="G4" s="453"/>
      <c r="H4" s="453"/>
      <c r="I4" s="5"/>
      <c r="J4" s="5"/>
      <c r="K4" s="5"/>
      <c r="L4" s="5"/>
      <c r="M4" s="5"/>
    </row>
    <row r="5" spans="1:17" ht="15.75" customHeight="1">
      <c r="A5" s="6"/>
      <c r="B5" s="6"/>
      <c r="C5" s="6"/>
      <c r="D5" s="6"/>
      <c r="E5" s="2"/>
      <c r="F5" s="6"/>
      <c r="G5" s="6"/>
      <c r="H5" s="2"/>
      <c r="I5" s="2"/>
      <c r="J5" s="2"/>
      <c r="K5" s="2"/>
      <c r="L5" s="2"/>
      <c r="M5" s="2"/>
    </row>
    <row r="6" spans="1:17" ht="21" customHeight="1">
      <c r="A6" s="465" t="s">
        <v>76</v>
      </c>
      <c r="B6" s="73"/>
      <c r="C6" s="463" t="s">
        <v>75</v>
      </c>
      <c r="D6" s="461" t="s">
        <v>108</v>
      </c>
      <c r="E6" s="459" t="s">
        <v>95</v>
      </c>
      <c r="F6" s="456" t="s">
        <v>15</v>
      </c>
      <c r="G6" s="457"/>
      <c r="H6" s="458"/>
      <c r="I6" s="2"/>
      <c r="J6" s="7"/>
      <c r="K6" s="7"/>
      <c r="L6" s="7"/>
      <c r="M6" s="7"/>
      <c r="N6" s="8"/>
      <c r="O6" s="8"/>
      <c r="P6" s="8"/>
      <c r="Q6" s="8"/>
    </row>
    <row r="7" spans="1:17" ht="19.899999999999999" customHeight="1">
      <c r="A7" s="466"/>
      <c r="B7" s="74" t="s">
        <v>5</v>
      </c>
      <c r="C7" s="464"/>
      <c r="D7" s="462"/>
      <c r="E7" s="460"/>
      <c r="F7" s="281" t="s">
        <v>54</v>
      </c>
      <c r="G7" s="6" t="s">
        <v>96</v>
      </c>
      <c r="H7" s="415" t="s">
        <v>9</v>
      </c>
      <c r="I7" s="2"/>
      <c r="J7" s="7"/>
      <c r="K7" s="7"/>
      <c r="L7" s="7"/>
      <c r="M7" s="7"/>
      <c r="N7" s="8"/>
      <c r="O7" s="9"/>
      <c r="P7" s="8"/>
      <c r="Q7" s="8"/>
    </row>
    <row r="8" spans="1:17">
      <c r="A8" s="79" t="s">
        <v>56</v>
      </c>
      <c r="B8" s="370" t="s">
        <v>140</v>
      </c>
      <c r="C8" s="371">
        <v>3500</v>
      </c>
      <c r="D8" s="372">
        <v>0.41</v>
      </c>
      <c r="E8" s="75" t="s">
        <v>158</v>
      </c>
      <c r="F8" s="54">
        <v>0.05</v>
      </c>
      <c r="G8" s="416">
        <v>0.06</v>
      </c>
      <c r="H8" s="373">
        <f>AVERAGE(F8:G8)</f>
        <v>5.5E-2</v>
      </c>
      <c r="J8" s="16"/>
      <c r="K8" s="16"/>
      <c r="L8" s="16"/>
      <c r="M8" s="7"/>
      <c r="N8" s="8"/>
      <c r="O8" s="9"/>
      <c r="P8" s="8"/>
      <c r="Q8" s="8"/>
    </row>
    <row r="9" spans="1:17">
      <c r="A9" s="76" t="s">
        <v>57</v>
      </c>
      <c r="B9" s="370" t="s">
        <v>141</v>
      </c>
      <c r="C9" s="375">
        <v>15000</v>
      </c>
      <c r="D9" s="372">
        <v>0.53500000000000003</v>
      </c>
      <c r="E9" s="75" t="s">
        <v>74</v>
      </c>
      <c r="F9" s="54">
        <v>5.5E-2</v>
      </c>
      <c r="G9" s="417">
        <v>5.8999999999999997E-2</v>
      </c>
      <c r="H9" s="376">
        <f t="shared" ref="H9:H21" si="0">AVERAGE(F9:G9)</f>
        <v>5.6999999999999995E-2</v>
      </c>
      <c r="J9" s="16"/>
      <c r="K9" s="16"/>
      <c r="L9" s="16"/>
      <c r="M9" s="7"/>
      <c r="N9" s="8"/>
      <c r="O9" s="9"/>
      <c r="P9" s="8"/>
      <c r="Q9" s="8"/>
    </row>
    <row r="10" spans="1:17">
      <c r="A10" s="76" t="s">
        <v>133</v>
      </c>
      <c r="B10" s="370" t="s">
        <v>142</v>
      </c>
      <c r="C10" s="375">
        <v>23000</v>
      </c>
      <c r="D10" s="372">
        <v>0.55000000000000004</v>
      </c>
      <c r="E10" s="75" t="s">
        <v>159</v>
      </c>
      <c r="F10" s="54">
        <v>6.5000000000000002E-2</v>
      </c>
      <c r="G10" s="417">
        <v>7.2999999999999995E-2</v>
      </c>
      <c r="H10" s="376">
        <f t="shared" si="0"/>
        <v>6.9000000000000006E-2</v>
      </c>
      <c r="J10" s="16"/>
      <c r="K10" s="16"/>
      <c r="L10" s="16"/>
      <c r="M10" s="7"/>
      <c r="N10" s="8"/>
      <c r="O10" s="9"/>
      <c r="P10" s="8"/>
      <c r="Q10" s="8"/>
    </row>
    <row r="11" spans="1:17">
      <c r="A11" s="76" t="s">
        <v>58</v>
      </c>
      <c r="B11" s="370" t="s">
        <v>143</v>
      </c>
      <c r="C11" s="375">
        <v>2900</v>
      </c>
      <c r="D11" s="372">
        <v>0.504</v>
      </c>
      <c r="E11" s="75" t="s">
        <v>158</v>
      </c>
      <c r="F11" s="54">
        <v>0.03</v>
      </c>
      <c r="G11" s="417">
        <v>5.0999999999999997E-2</v>
      </c>
      <c r="H11" s="376">
        <f t="shared" si="0"/>
        <v>4.0499999999999994E-2</v>
      </c>
      <c r="J11" s="16"/>
      <c r="K11" s="16"/>
      <c r="L11" s="16"/>
      <c r="M11" s="7"/>
      <c r="N11" s="8"/>
      <c r="O11" s="9"/>
      <c r="P11" s="8"/>
      <c r="Q11" s="8"/>
    </row>
    <row r="12" spans="1:17">
      <c r="A12" s="76" t="s">
        <v>134</v>
      </c>
      <c r="B12" s="370" t="s">
        <v>144</v>
      </c>
      <c r="C12" s="375">
        <v>4200</v>
      </c>
      <c r="D12" s="372">
        <v>0.57899999999999996</v>
      </c>
      <c r="E12" s="75" t="s">
        <v>159</v>
      </c>
      <c r="F12" s="54">
        <v>0.05</v>
      </c>
      <c r="G12" s="417">
        <v>5.0999999999999997E-2</v>
      </c>
      <c r="H12" s="376">
        <f t="shared" si="0"/>
        <v>5.0500000000000003E-2</v>
      </c>
      <c r="J12" s="16"/>
      <c r="K12" s="16"/>
      <c r="L12" s="16"/>
      <c r="M12" s="7"/>
      <c r="N12" s="8"/>
      <c r="O12" s="9"/>
      <c r="P12" s="8"/>
      <c r="Q12" s="8"/>
    </row>
    <row r="13" spans="1:17">
      <c r="A13" s="76" t="s">
        <v>135</v>
      </c>
      <c r="B13" s="370" t="s">
        <v>145</v>
      </c>
      <c r="C13" s="375">
        <v>26000</v>
      </c>
      <c r="D13" s="372">
        <v>0.52</v>
      </c>
      <c r="E13" s="75" t="s">
        <v>74</v>
      </c>
      <c r="F13" s="54">
        <v>0.04</v>
      </c>
      <c r="G13" s="417">
        <v>0.02</v>
      </c>
      <c r="H13" s="376">
        <f t="shared" si="0"/>
        <v>0.03</v>
      </c>
      <c r="J13" s="16"/>
      <c r="K13" s="16"/>
      <c r="L13" s="16"/>
      <c r="M13" s="7"/>
      <c r="N13" s="8"/>
      <c r="O13" s="9"/>
      <c r="P13" s="8"/>
      <c r="Q13" s="8"/>
    </row>
    <row r="14" spans="1:17">
      <c r="A14" s="76" t="s">
        <v>136</v>
      </c>
      <c r="B14" s="370" t="s">
        <v>146</v>
      </c>
      <c r="C14" s="375">
        <v>16000</v>
      </c>
      <c r="D14" s="372">
        <v>0.51300000000000001</v>
      </c>
      <c r="E14" s="75" t="s">
        <v>74</v>
      </c>
      <c r="F14" s="54">
        <v>0.08</v>
      </c>
      <c r="G14" s="417">
        <v>6.0999999999999999E-2</v>
      </c>
      <c r="H14" s="376">
        <f t="shared" si="0"/>
        <v>7.0500000000000007E-2</v>
      </c>
      <c r="J14" s="16"/>
      <c r="K14" s="16"/>
      <c r="L14" s="16"/>
      <c r="M14" s="7"/>
      <c r="N14" s="8"/>
      <c r="O14" s="9"/>
      <c r="P14" s="8"/>
      <c r="Q14" s="8"/>
    </row>
    <row r="15" spans="1:17">
      <c r="A15" s="76" t="s">
        <v>59</v>
      </c>
      <c r="B15" s="370" t="s">
        <v>147</v>
      </c>
      <c r="C15" s="375">
        <v>30000</v>
      </c>
      <c r="D15" s="372">
        <v>0.52400000000000002</v>
      </c>
      <c r="E15" s="75" t="s">
        <v>74</v>
      </c>
      <c r="F15" s="54">
        <v>6.5000000000000002E-2</v>
      </c>
      <c r="G15" s="417">
        <v>6.4000000000000001E-2</v>
      </c>
      <c r="H15" s="376">
        <f t="shared" si="0"/>
        <v>6.4500000000000002E-2</v>
      </c>
      <c r="J15" s="16"/>
      <c r="K15" s="16"/>
      <c r="L15" s="16"/>
      <c r="M15" s="7"/>
      <c r="N15" s="8"/>
      <c r="O15" s="9"/>
      <c r="P15" s="8"/>
      <c r="Q15" s="8"/>
    </row>
    <row r="16" spans="1:17">
      <c r="A16" s="76" t="s">
        <v>137</v>
      </c>
      <c r="B16" s="370" t="s">
        <v>148</v>
      </c>
      <c r="C16" s="375">
        <v>27000</v>
      </c>
      <c r="D16" s="372">
        <v>0.55600000000000005</v>
      </c>
      <c r="E16" s="75" t="s">
        <v>74</v>
      </c>
      <c r="F16" s="54">
        <v>0.04</v>
      </c>
      <c r="G16" s="417">
        <v>5.8999999999999997E-2</v>
      </c>
      <c r="H16" s="376">
        <f t="shared" si="0"/>
        <v>4.9500000000000002E-2</v>
      </c>
      <c r="J16" s="16"/>
      <c r="K16" s="16"/>
      <c r="L16" s="16"/>
      <c r="M16" s="7"/>
      <c r="N16" s="8"/>
      <c r="O16" s="9"/>
      <c r="P16" s="8"/>
      <c r="Q16" s="8"/>
    </row>
    <row r="17" spans="1:17">
      <c r="A17" s="76" t="s">
        <v>138</v>
      </c>
      <c r="B17" s="370" t="s">
        <v>149</v>
      </c>
      <c r="C17" s="375">
        <v>4600</v>
      </c>
      <c r="D17" s="372">
        <v>0.46500000000000002</v>
      </c>
      <c r="E17" s="75" t="s">
        <v>160</v>
      </c>
      <c r="F17" s="54">
        <v>0.05</v>
      </c>
      <c r="G17" s="417">
        <v>7.2999999999999995E-2</v>
      </c>
      <c r="H17" s="376">
        <f t="shared" si="0"/>
        <v>6.1499999999999999E-2</v>
      </c>
      <c r="J17" s="16"/>
      <c r="K17" s="16"/>
      <c r="L17" s="16"/>
      <c r="M17" s="7"/>
      <c r="N17" s="8"/>
      <c r="O17" s="9"/>
      <c r="P17" s="8"/>
      <c r="Q17" s="8"/>
    </row>
    <row r="18" spans="1:17">
      <c r="A18" s="76" t="s">
        <v>51</v>
      </c>
      <c r="B18" s="370" t="s">
        <v>150</v>
      </c>
      <c r="C18" s="375">
        <v>5000</v>
      </c>
      <c r="D18" s="372">
        <v>0.439</v>
      </c>
      <c r="E18" s="75" t="s">
        <v>158</v>
      </c>
      <c r="F18" s="54">
        <v>0.04</v>
      </c>
      <c r="G18" s="417">
        <v>3.9E-2</v>
      </c>
      <c r="H18" s="376">
        <f t="shared" si="0"/>
        <v>3.95E-2</v>
      </c>
      <c r="J18" s="16"/>
      <c r="K18" s="16"/>
      <c r="L18" s="16"/>
      <c r="M18" s="7"/>
      <c r="N18" s="8"/>
      <c r="O18" s="9"/>
      <c r="P18" s="8"/>
      <c r="Q18" s="8"/>
    </row>
    <row r="19" spans="1:17">
      <c r="A19" s="76" t="s">
        <v>139</v>
      </c>
      <c r="B19" s="370" t="s">
        <v>151</v>
      </c>
      <c r="C19" s="375">
        <v>155000</v>
      </c>
      <c r="D19" s="372">
        <v>0.53500000000000003</v>
      </c>
      <c r="E19" s="75" t="s">
        <v>74</v>
      </c>
      <c r="F19" s="54">
        <v>0.105</v>
      </c>
      <c r="G19" s="417">
        <v>8.3000000000000004E-2</v>
      </c>
      <c r="H19" s="376">
        <f t="shared" si="0"/>
        <v>9.4E-2</v>
      </c>
      <c r="J19" s="16"/>
      <c r="K19" s="16"/>
      <c r="L19" s="16"/>
      <c r="M19" s="7"/>
      <c r="N19" s="8"/>
      <c r="O19" s="9"/>
      <c r="P19" s="8"/>
      <c r="Q19" s="8"/>
    </row>
    <row r="20" spans="1:17">
      <c r="A20" s="76" t="s">
        <v>180</v>
      </c>
      <c r="B20" s="370" t="s">
        <v>152</v>
      </c>
      <c r="C20" s="375">
        <v>3100</v>
      </c>
      <c r="D20" s="372">
        <v>0.52800000000000002</v>
      </c>
      <c r="E20" s="75" t="s">
        <v>158</v>
      </c>
      <c r="F20" s="54">
        <v>0.03</v>
      </c>
      <c r="G20" s="417">
        <v>4.8000000000000001E-2</v>
      </c>
      <c r="H20" s="376">
        <f t="shared" si="0"/>
        <v>3.9E-2</v>
      </c>
      <c r="J20" s="16"/>
      <c r="K20" s="16"/>
      <c r="L20" s="16"/>
      <c r="M20" s="7"/>
      <c r="N20" s="8"/>
      <c r="O20" s="9"/>
      <c r="P20" s="8"/>
      <c r="Q20" s="8"/>
    </row>
    <row r="21" spans="1:17">
      <c r="A21" s="76" t="s">
        <v>60</v>
      </c>
      <c r="B21" s="370" t="s">
        <v>153</v>
      </c>
      <c r="C21" s="375">
        <v>2200</v>
      </c>
      <c r="D21" s="372">
        <v>0.41799999999999998</v>
      </c>
      <c r="E21" s="75" t="s">
        <v>158</v>
      </c>
      <c r="F21" s="54">
        <v>7.0000000000000007E-2</v>
      </c>
      <c r="G21" s="417">
        <v>4.7E-2</v>
      </c>
      <c r="H21" s="376">
        <f t="shared" si="0"/>
        <v>5.8500000000000003E-2</v>
      </c>
      <c r="J21" s="16"/>
      <c r="K21" s="16"/>
      <c r="L21" s="16"/>
      <c r="M21" s="7"/>
      <c r="N21" s="8"/>
      <c r="O21" s="9"/>
      <c r="P21" s="8"/>
      <c r="Q21" s="8"/>
    </row>
    <row r="22" spans="1:17">
      <c r="A22" s="80" t="s">
        <v>52</v>
      </c>
      <c r="B22" s="374" t="s">
        <v>154</v>
      </c>
      <c r="C22" s="375">
        <v>9500</v>
      </c>
      <c r="D22" s="372">
        <v>0.52800000000000002</v>
      </c>
      <c r="E22" s="75" t="s">
        <v>74</v>
      </c>
      <c r="F22" s="54">
        <v>0.05</v>
      </c>
      <c r="G22" s="417">
        <v>3.1E-2</v>
      </c>
      <c r="H22" s="376">
        <f>AVERAGE(F22:G22)</f>
        <v>4.0500000000000001E-2</v>
      </c>
      <c r="J22" s="16"/>
      <c r="K22" s="16"/>
      <c r="L22" s="16"/>
      <c r="M22" s="7"/>
      <c r="N22" s="8"/>
      <c r="O22" s="9"/>
      <c r="P22" s="8"/>
      <c r="Q22" s="8"/>
    </row>
    <row r="23" spans="1:17">
      <c r="A23" s="75" t="s">
        <v>53</v>
      </c>
      <c r="B23" s="374" t="s">
        <v>155</v>
      </c>
      <c r="C23" s="375">
        <v>4100</v>
      </c>
      <c r="D23" s="372">
        <v>0.53600000000000003</v>
      </c>
      <c r="E23" s="75" t="s">
        <v>159</v>
      </c>
      <c r="F23" s="54">
        <v>8.5000000000000006E-2</v>
      </c>
      <c r="G23" s="417">
        <v>8.5999999999999993E-2</v>
      </c>
      <c r="H23" s="376">
        <f>AVERAGE(F23:G23)</f>
        <v>8.5499999999999993E-2</v>
      </c>
      <c r="J23" s="16"/>
      <c r="K23" s="16"/>
      <c r="L23" s="16"/>
      <c r="M23" s="7"/>
      <c r="N23" s="8"/>
      <c r="O23" s="9"/>
      <c r="P23" s="8"/>
      <c r="Q23" s="8"/>
    </row>
    <row r="24" spans="1:17">
      <c r="A24" s="75" t="s">
        <v>61</v>
      </c>
      <c r="B24" s="374" t="s">
        <v>156</v>
      </c>
      <c r="C24" s="375">
        <v>30000</v>
      </c>
      <c r="D24" s="372">
        <v>0.52800000000000002</v>
      </c>
      <c r="E24" s="75" t="s">
        <v>74</v>
      </c>
      <c r="F24" s="54">
        <v>6.5000000000000002E-2</v>
      </c>
      <c r="G24" s="417">
        <v>6.3E-2</v>
      </c>
      <c r="H24" s="376">
        <f>AVERAGE(F24:G24)</f>
        <v>6.4000000000000001E-2</v>
      </c>
      <c r="J24" s="16"/>
      <c r="K24" s="16"/>
      <c r="L24" s="16"/>
      <c r="M24" s="7"/>
      <c r="N24" s="8"/>
      <c r="O24" s="9"/>
      <c r="P24" s="8"/>
      <c r="Q24" s="8"/>
    </row>
    <row r="25" spans="1:17">
      <c r="A25" s="78" t="s">
        <v>62</v>
      </c>
      <c r="B25" s="377" t="s">
        <v>157</v>
      </c>
      <c r="C25" s="378">
        <v>37000</v>
      </c>
      <c r="D25" s="379">
        <v>0.57399999999999995</v>
      </c>
      <c r="E25" s="78" t="s">
        <v>74</v>
      </c>
      <c r="F25" s="335">
        <v>0.06</v>
      </c>
      <c r="G25" s="418">
        <v>6.0999999999999999E-2</v>
      </c>
      <c r="H25" s="380">
        <f>AVERAGE(F25:G25)</f>
        <v>6.0499999999999998E-2</v>
      </c>
      <c r="J25" s="16"/>
      <c r="K25" s="16"/>
      <c r="L25" s="16"/>
      <c r="M25" s="7"/>
      <c r="N25" s="8"/>
      <c r="O25" s="9"/>
      <c r="P25" s="8"/>
      <c r="Q25" s="8"/>
    </row>
    <row r="26" spans="1:17" ht="15">
      <c r="A26" s="71"/>
      <c r="B26" s="174" t="s">
        <v>46</v>
      </c>
      <c r="C26" s="211">
        <f>AVERAGE(C8:C25)</f>
        <v>22116.666666666668</v>
      </c>
      <c r="D26" s="381">
        <f>AVERAGE(D8:D25)</f>
        <v>0.51344444444444437</v>
      </c>
      <c r="E26" s="212" t="s">
        <v>159</v>
      </c>
      <c r="F26" s="382">
        <f>AVERAGE(F8:F25)</f>
        <v>5.7222222222222223E-2</v>
      </c>
      <c r="G26" s="382">
        <f>AVERAGE(G8:G25)</f>
        <v>5.7166666666666664E-2</v>
      </c>
      <c r="H26" s="382">
        <f>AVERAGE(F26:G26)</f>
        <v>5.7194444444444444E-2</v>
      </c>
      <c r="I26" s="383"/>
      <c r="J26" s="16"/>
      <c r="K26" s="16"/>
      <c r="L26" s="16"/>
      <c r="M26" s="7"/>
      <c r="N26" s="8"/>
      <c r="O26" s="9"/>
      <c r="P26" s="8"/>
      <c r="Q26" s="8"/>
    </row>
    <row r="27" spans="1:17" ht="15.75" customHeight="1">
      <c r="C27" s="64"/>
      <c r="D27" s="66"/>
      <c r="E27" s="65"/>
      <c r="I27" s="11"/>
      <c r="J27" s="232"/>
      <c r="K27" s="236"/>
      <c r="L27" s="234"/>
      <c r="M27" s="234"/>
      <c r="N27" s="235"/>
    </row>
    <row r="28" spans="1:17" ht="15.75" customHeight="1">
      <c r="A28" s="344" t="s">
        <v>35</v>
      </c>
      <c r="B28" s="345" t="s">
        <v>161</v>
      </c>
      <c r="C28" s="346"/>
      <c r="D28" s="346"/>
      <c r="E28" s="347"/>
      <c r="F28" s="347"/>
      <c r="G28" s="348"/>
      <c r="H28" s="346"/>
      <c r="I28" s="356"/>
      <c r="J28" s="233"/>
      <c r="K28" s="236"/>
      <c r="L28" s="234"/>
      <c r="M28" s="234"/>
      <c r="N28" s="235"/>
    </row>
    <row r="29" spans="1:17" ht="15.75" customHeight="1">
      <c r="A29" s="344"/>
      <c r="B29" s="345" t="s">
        <v>162</v>
      </c>
      <c r="C29" s="346"/>
      <c r="D29" s="346"/>
      <c r="E29" s="347"/>
      <c r="F29" s="347"/>
      <c r="G29" s="348"/>
      <c r="H29" s="346"/>
      <c r="I29" s="356"/>
      <c r="J29" s="233"/>
      <c r="K29" s="236"/>
      <c r="L29" s="234"/>
      <c r="M29" s="234"/>
      <c r="N29" s="235"/>
    </row>
    <row r="30" spans="1:17" ht="15.75" customHeight="1">
      <c r="A30" s="347"/>
      <c r="B30" s="349" t="s">
        <v>164</v>
      </c>
      <c r="C30" s="350"/>
      <c r="D30" s="351"/>
      <c r="E30" s="352"/>
      <c r="F30" s="352"/>
      <c r="G30" s="353"/>
      <c r="H30" s="352"/>
      <c r="I30" s="357"/>
      <c r="J30" s="12"/>
      <c r="K30" s="13"/>
      <c r="M30" s="14"/>
      <c r="N30" s="15"/>
      <c r="O30" s="8"/>
      <c r="P30" s="8"/>
      <c r="Q30" s="8"/>
    </row>
    <row r="31" spans="1:17" ht="15.75" customHeight="1">
      <c r="A31" s="354"/>
      <c r="B31" s="355" t="s">
        <v>163</v>
      </c>
      <c r="C31" s="347"/>
      <c r="D31" s="347"/>
      <c r="E31" s="347"/>
      <c r="F31" s="347"/>
      <c r="G31" s="347"/>
      <c r="H31" s="347"/>
      <c r="I31" s="358"/>
      <c r="J31" s="8"/>
      <c r="K31" s="14"/>
      <c r="M31" s="8"/>
      <c r="N31" s="15"/>
      <c r="O31" s="8"/>
      <c r="P31" s="8"/>
      <c r="Q31" s="8"/>
    </row>
    <row r="32" spans="1:17" ht="15.75" customHeight="1">
      <c r="B32" s="384"/>
      <c r="I32" s="8"/>
      <c r="J32" s="21"/>
      <c r="K32" s="14"/>
      <c r="M32" s="14"/>
      <c r="N32" s="15"/>
      <c r="O32" s="8"/>
      <c r="P32" s="8"/>
      <c r="Q32" s="8"/>
    </row>
    <row r="33" spans="1:17" ht="15.75" customHeight="1">
      <c r="I33" s="17"/>
      <c r="J33" s="17"/>
      <c r="K33" s="8"/>
      <c r="M33" s="8"/>
      <c r="N33" s="8"/>
      <c r="O33" s="8"/>
      <c r="P33" s="8"/>
      <c r="Q33" s="8"/>
    </row>
    <row r="34" spans="1:17" ht="15.75" customHeight="1">
      <c r="I34" s="17"/>
      <c r="J34" s="17"/>
      <c r="K34" s="8"/>
      <c r="M34" s="8"/>
      <c r="N34" s="8"/>
      <c r="O34" s="8"/>
      <c r="P34" s="8"/>
      <c r="Q34" s="8"/>
    </row>
    <row r="35" spans="1:17" ht="15.75" customHeight="1">
      <c r="I35" s="17"/>
      <c r="J35" s="17"/>
      <c r="K35" s="8"/>
      <c r="M35" s="8"/>
      <c r="N35" s="8"/>
      <c r="O35" s="8"/>
      <c r="P35" s="8"/>
      <c r="Q35" s="8"/>
    </row>
    <row r="36" spans="1:17" ht="15.75" customHeight="1">
      <c r="I36" s="17"/>
      <c r="J36" s="17"/>
      <c r="K36" s="8"/>
      <c r="M36" s="8"/>
      <c r="N36" s="8"/>
      <c r="O36" s="8"/>
      <c r="P36" s="8"/>
      <c r="Q36" s="8"/>
    </row>
    <row r="37" spans="1:17" ht="15.75" customHeight="1">
      <c r="I37" s="35"/>
      <c r="J37" s="17"/>
      <c r="K37" s="8"/>
      <c r="M37" s="8"/>
      <c r="N37" s="8"/>
      <c r="O37" s="8"/>
      <c r="P37" s="8"/>
      <c r="Q37" s="8"/>
    </row>
    <row r="38" spans="1:17" ht="15.75" customHeight="1">
      <c r="I38" s="24"/>
      <c r="J38" s="17"/>
      <c r="K38" s="8"/>
      <c r="M38" s="8"/>
      <c r="N38" s="8"/>
      <c r="O38" s="8"/>
      <c r="P38" s="8"/>
      <c r="Q38" s="8"/>
    </row>
    <row r="39" spans="1:17" ht="15.75" customHeight="1">
      <c r="I39" s="24"/>
      <c r="J39" s="17"/>
      <c r="K39" s="8"/>
      <c r="M39" s="8"/>
      <c r="N39" s="8"/>
      <c r="O39" s="8"/>
      <c r="P39" s="8"/>
      <c r="Q39" s="8"/>
    </row>
    <row r="40" spans="1:17" ht="15.75" customHeight="1">
      <c r="A40" s="4"/>
      <c r="B40" s="29"/>
      <c r="C40" s="64"/>
      <c r="D40" s="66"/>
      <c r="E40" s="4"/>
      <c r="F40" s="4"/>
      <c r="G40" s="63"/>
      <c r="H40" s="4"/>
      <c r="I40" s="68"/>
      <c r="J40" s="17"/>
      <c r="K40" s="8"/>
      <c r="M40" s="8"/>
      <c r="N40" s="8"/>
      <c r="O40" s="8"/>
      <c r="P40" s="8"/>
      <c r="Q40" s="8"/>
    </row>
    <row r="41" spans="1:17" ht="15.75" customHeight="1">
      <c r="A41" s="29"/>
      <c r="B41" s="4"/>
      <c r="C41" s="4"/>
      <c r="D41" s="4"/>
      <c r="E41" s="29"/>
      <c r="F41" s="29"/>
      <c r="G41" s="29"/>
      <c r="H41" s="4"/>
      <c r="I41" s="39"/>
      <c r="J41" s="17"/>
      <c r="K41" s="8"/>
      <c r="M41" s="8"/>
      <c r="N41" s="8"/>
      <c r="O41" s="8"/>
      <c r="P41" s="8"/>
      <c r="Q41" s="8"/>
    </row>
    <row r="42" spans="1:17" ht="15.75" customHeight="1">
      <c r="A42" s="29"/>
      <c r="B42" s="4"/>
      <c r="C42" s="4"/>
      <c r="D42" s="4"/>
      <c r="E42" s="29"/>
      <c r="F42" s="29"/>
      <c r="G42" s="29"/>
      <c r="H42" s="4"/>
      <c r="I42" s="68"/>
      <c r="J42" s="17"/>
      <c r="K42" s="8"/>
      <c r="M42" s="8"/>
      <c r="N42" s="8"/>
      <c r="O42" s="8"/>
      <c r="P42" s="8"/>
      <c r="Q42" s="8"/>
    </row>
    <row r="43" spans="1:17" ht="15.75" customHeight="1">
      <c r="A43" s="29"/>
      <c r="B43" s="4"/>
      <c r="C43" s="4"/>
      <c r="D43" s="4"/>
      <c r="E43" s="29"/>
      <c r="F43" s="29"/>
      <c r="G43" s="29"/>
      <c r="H43" s="8"/>
      <c r="I43" s="68"/>
      <c r="J43" s="17"/>
      <c r="K43" s="8"/>
      <c r="M43" s="8"/>
      <c r="N43" s="8"/>
      <c r="O43" s="8"/>
      <c r="P43" s="8"/>
      <c r="Q43" s="8"/>
    </row>
    <row r="44" spans="1:17" ht="15.75" customHeight="1">
      <c r="A44" s="19"/>
      <c r="B44" s="8"/>
      <c r="C44" s="8"/>
      <c r="D44" s="8"/>
      <c r="E44" s="8"/>
      <c r="F44" s="8"/>
      <c r="G44" s="8"/>
      <c r="H44" s="8"/>
      <c r="I44" s="68"/>
      <c r="J44" s="17"/>
      <c r="K44" s="8"/>
      <c r="M44" s="8"/>
      <c r="N44" s="8"/>
      <c r="O44" s="8"/>
      <c r="P44" s="8"/>
      <c r="Q44" s="8"/>
    </row>
    <row r="45" spans="1:17" ht="15.75" customHeight="1">
      <c r="A45" s="19"/>
      <c r="B45" s="8"/>
      <c r="C45" s="8"/>
      <c r="D45" s="8"/>
      <c r="E45" s="8"/>
      <c r="F45" s="8"/>
      <c r="G45" s="8"/>
      <c r="H45" s="8"/>
      <c r="I45" s="67"/>
      <c r="J45" s="8"/>
      <c r="K45" s="8"/>
      <c r="M45" s="8"/>
      <c r="N45" s="8"/>
      <c r="O45" s="8"/>
      <c r="P45" s="8"/>
      <c r="Q45" s="8"/>
    </row>
    <row r="46" spans="1:17" ht="15.75" customHeight="1">
      <c r="A46" s="19"/>
      <c r="B46" s="8"/>
      <c r="C46" s="8"/>
      <c r="D46" s="8"/>
      <c r="E46" s="8"/>
      <c r="F46" s="8"/>
      <c r="G46" s="8"/>
      <c r="H46" s="8"/>
      <c r="I46" s="67"/>
      <c r="J46" s="8"/>
      <c r="K46" s="8"/>
      <c r="L46" s="8"/>
      <c r="M46" s="8"/>
      <c r="N46" s="8"/>
      <c r="O46" s="8"/>
      <c r="P46" s="8"/>
      <c r="Q46" s="8"/>
    </row>
    <row r="47" spans="1:17" ht="15.75" customHeight="1">
      <c r="A47" s="19"/>
      <c r="B47" s="8"/>
      <c r="C47" s="8"/>
      <c r="D47" s="8"/>
      <c r="E47" s="8"/>
      <c r="F47" s="8"/>
      <c r="G47" s="8"/>
      <c r="H47" s="8"/>
      <c r="I47" s="67"/>
      <c r="J47" s="8"/>
      <c r="K47" s="8"/>
      <c r="L47" s="8"/>
      <c r="M47" s="8"/>
      <c r="N47" s="8"/>
      <c r="O47" s="8"/>
      <c r="P47" s="8"/>
      <c r="Q47" s="8"/>
    </row>
    <row r="48" spans="1:17" ht="15.75" customHeight="1">
      <c r="A48" s="19"/>
      <c r="B48" s="8"/>
      <c r="C48" s="8"/>
      <c r="D48" s="8"/>
      <c r="E48" s="8"/>
      <c r="F48" s="8"/>
      <c r="G48" s="8"/>
      <c r="H48" s="8"/>
      <c r="I48" s="67"/>
      <c r="J48" s="8"/>
      <c r="K48" s="8"/>
      <c r="L48" s="8"/>
      <c r="M48" s="8"/>
      <c r="N48" s="8"/>
      <c r="O48" s="8"/>
      <c r="P48" s="8"/>
      <c r="Q48" s="8"/>
    </row>
    <row r="49" spans="1:17" ht="15.75" customHeight="1">
      <c r="A49" s="19"/>
      <c r="B49" s="8"/>
      <c r="C49" s="8"/>
      <c r="D49" s="8"/>
      <c r="E49" s="8"/>
      <c r="F49" s="8"/>
      <c r="G49" s="8"/>
      <c r="H49" s="8"/>
      <c r="I49" s="29"/>
      <c r="J49" s="8"/>
      <c r="K49" s="8"/>
      <c r="L49" s="8"/>
      <c r="M49" s="8"/>
      <c r="N49" s="8"/>
      <c r="O49" s="8"/>
      <c r="P49" s="8"/>
      <c r="Q49" s="8"/>
    </row>
    <row r="50" spans="1:17" ht="15.75" customHeight="1">
      <c r="A50" s="19"/>
      <c r="B50" s="8"/>
      <c r="C50" s="8"/>
      <c r="D50" s="8"/>
      <c r="E50" s="8"/>
      <c r="F50" s="8"/>
      <c r="G50" s="8"/>
      <c r="H50" s="8"/>
      <c r="I50" s="29"/>
      <c r="J50" s="8"/>
      <c r="K50" s="8"/>
      <c r="L50" s="8"/>
      <c r="M50" s="8"/>
      <c r="N50" s="8"/>
      <c r="O50" s="8"/>
      <c r="P50" s="8"/>
      <c r="Q50" s="8"/>
    </row>
    <row r="51" spans="1:17" ht="15.75" customHeight="1">
      <c r="A51" s="19"/>
      <c r="B51" s="8"/>
      <c r="C51" s="8"/>
      <c r="D51" s="8"/>
      <c r="E51" s="8"/>
      <c r="F51" s="8"/>
      <c r="G51" s="8"/>
      <c r="H51" s="8"/>
      <c r="I51" s="29"/>
      <c r="J51" s="8"/>
      <c r="K51" s="8"/>
      <c r="L51" s="8"/>
      <c r="M51" s="8"/>
      <c r="N51" s="8"/>
      <c r="O51" s="8"/>
      <c r="P51" s="8"/>
      <c r="Q51" s="8"/>
    </row>
    <row r="52" spans="1:17" ht="15.75" customHeight="1">
      <c r="A52" s="19"/>
      <c r="B52" s="8"/>
      <c r="C52" s="8"/>
      <c r="D52" s="8"/>
      <c r="E52" s="8"/>
      <c r="F52" s="8"/>
      <c r="G52" s="8"/>
      <c r="H52" s="8"/>
      <c r="I52" s="29"/>
      <c r="J52" s="8"/>
      <c r="K52" s="8"/>
      <c r="L52" s="8"/>
      <c r="M52" s="8"/>
      <c r="N52" s="8"/>
      <c r="O52" s="8"/>
      <c r="P52" s="8"/>
      <c r="Q52" s="8"/>
    </row>
    <row r="53" spans="1:17" ht="15.75" customHeight="1">
      <c r="A53" s="19"/>
      <c r="B53" s="8"/>
      <c r="C53" s="8"/>
      <c r="D53" s="8"/>
      <c r="E53" s="8"/>
      <c r="F53" s="8"/>
      <c r="G53" s="8"/>
      <c r="H53" s="8"/>
      <c r="I53" s="29"/>
      <c r="J53" s="8"/>
      <c r="K53" s="8"/>
      <c r="L53" s="8"/>
      <c r="M53" s="8"/>
      <c r="N53" s="8"/>
      <c r="O53" s="8"/>
      <c r="P53" s="8"/>
      <c r="Q53" s="8"/>
    </row>
    <row r="54" spans="1:17" ht="15.75" customHeight="1">
      <c r="A54" s="19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ht="15.75" customHeight="1">
      <c r="A55" s="19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ht="15.75" customHeight="1">
      <c r="A56" s="19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ht="15.75" customHeight="1">
      <c r="A57" s="19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ht="15.75" customHeight="1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ht="15.75" customHeight="1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ht="15.75" customHeight="1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ht="15.75" customHeight="1">
      <c r="A61" s="19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 ht="15.75" customHeight="1">
      <c r="A62" s="19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 ht="15.75" customHeight="1">
      <c r="A63" s="19"/>
      <c r="B63" s="8"/>
      <c r="C63" s="8"/>
      <c r="D63" s="8"/>
      <c r="E63" s="8"/>
      <c r="F63" s="8"/>
      <c r="G63" s="8"/>
      <c r="I63" s="8"/>
      <c r="J63" s="8"/>
      <c r="K63" s="8"/>
      <c r="L63" s="8"/>
      <c r="M63" s="8"/>
      <c r="N63" s="8"/>
      <c r="O63" s="8"/>
      <c r="P63" s="8"/>
      <c r="Q63" s="8"/>
    </row>
    <row r="64" spans="1:17" ht="15.75" customHeight="1">
      <c r="I64" s="8"/>
      <c r="J64" s="8"/>
      <c r="K64" s="8"/>
      <c r="L64" s="8"/>
      <c r="M64" s="8"/>
      <c r="N64" s="8"/>
      <c r="O64" s="8"/>
      <c r="P64" s="8"/>
      <c r="Q64" s="8"/>
    </row>
    <row r="65" spans="9:17" ht="15.75" customHeight="1">
      <c r="I65" s="8"/>
      <c r="J65" s="8"/>
      <c r="K65" s="8"/>
      <c r="L65" s="8"/>
      <c r="M65" s="8"/>
      <c r="N65" s="8"/>
      <c r="O65" s="8"/>
      <c r="P65" s="8"/>
      <c r="Q65" s="8"/>
    </row>
    <row r="66" spans="9:17" ht="15.75" customHeight="1">
      <c r="I66" s="8"/>
      <c r="J66" s="8"/>
      <c r="K66" s="8"/>
      <c r="L66" s="8"/>
      <c r="M66" s="8"/>
      <c r="N66" s="8"/>
      <c r="O66" s="8"/>
      <c r="P66" s="8"/>
      <c r="Q66" s="8"/>
    </row>
    <row r="67" spans="9:17" ht="15.75" customHeight="1">
      <c r="I67" s="8"/>
      <c r="J67" s="8"/>
      <c r="K67" s="8"/>
      <c r="L67" s="8"/>
      <c r="M67" s="8"/>
      <c r="N67" s="8"/>
      <c r="O67" s="8"/>
      <c r="P67" s="8"/>
      <c r="Q67" s="8"/>
    </row>
    <row r="68" spans="9:17" ht="15.75" customHeight="1">
      <c r="I68" s="8"/>
      <c r="J68" s="8"/>
      <c r="K68" s="8"/>
      <c r="L68" s="8"/>
      <c r="M68" s="8"/>
      <c r="N68" s="8"/>
      <c r="O68" s="8"/>
      <c r="P68" s="8"/>
      <c r="Q68" s="8"/>
    </row>
    <row r="69" spans="9:17" ht="15.75" customHeight="1">
      <c r="I69" s="8"/>
      <c r="J69" s="8"/>
      <c r="K69" s="8"/>
      <c r="L69" s="8"/>
      <c r="M69" s="8"/>
      <c r="N69" s="8"/>
      <c r="O69" s="8"/>
      <c r="P69" s="8"/>
      <c r="Q69" s="8"/>
    </row>
    <row r="70" spans="9:17" ht="15.75" customHeight="1">
      <c r="I70" s="8"/>
      <c r="J70" s="8"/>
      <c r="K70" s="8"/>
      <c r="L70" s="8"/>
      <c r="M70" s="8"/>
      <c r="N70" s="8"/>
      <c r="O70" s="8"/>
      <c r="P70" s="8"/>
      <c r="Q70" s="8"/>
    </row>
    <row r="71" spans="9:17" ht="15.75" customHeight="1">
      <c r="I71" s="8"/>
      <c r="J71" s="8"/>
      <c r="K71" s="8"/>
      <c r="L71" s="8"/>
      <c r="M71" s="8"/>
      <c r="N71" s="8"/>
      <c r="O71" s="8"/>
      <c r="P71" s="8"/>
      <c r="Q71" s="8"/>
    </row>
    <row r="72" spans="9:17" ht="15.75" customHeight="1">
      <c r="I72" s="8"/>
      <c r="J72" s="8"/>
      <c r="K72" s="8"/>
      <c r="L72" s="8"/>
      <c r="M72" s="8"/>
      <c r="N72" s="8"/>
      <c r="O72" s="8"/>
      <c r="P72" s="8"/>
      <c r="Q72" s="8"/>
    </row>
    <row r="73" spans="9:17" ht="15.75" customHeight="1">
      <c r="I73" s="8"/>
      <c r="J73" s="8"/>
      <c r="K73" s="8"/>
      <c r="L73" s="8"/>
      <c r="M73" s="8"/>
      <c r="N73" s="8"/>
      <c r="O73" s="8"/>
      <c r="P73" s="8"/>
      <c r="Q73" s="8"/>
    </row>
  </sheetData>
  <sortState xmlns:xlrd2="http://schemas.microsoft.com/office/spreadsheetml/2017/richdata2" ref="A8:G26">
    <sortCondition ref="B8:B26"/>
  </sortState>
  <mergeCells count="6">
    <mergeCell ref="A4:H4"/>
    <mergeCell ref="F6:H6"/>
    <mergeCell ref="E6:E7"/>
    <mergeCell ref="D6:D7"/>
    <mergeCell ref="C6:C7"/>
    <mergeCell ref="A6:A7"/>
  </mergeCells>
  <phoneticPr fontId="5" type="noConversion"/>
  <pageMargins left="0.75" right="0.5" top="0.5" bottom="0.55000000000000004" header="0.5" footer="0.5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>
    <pageSetUpPr fitToPage="1"/>
  </sheetPr>
  <dimension ref="A1:AW87"/>
  <sheetViews>
    <sheetView workbookViewId="0">
      <selection activeCell="O25" sqref="O25"/>
    </sheetView>
  </sheetViews>
  <sheetFormatPr defaultColWidth="9.77734375" defaultRowHeight="15.75" customHeight="1"/>
  <cols>
    <col min="1" max="1" width="12" style="1" customWidth="1"/>
    <col min="2" max="2" width="34.5546875" style="1" bestFit="1" customWidth="1"/>
    <col min="3" max="3" width="8.44140625" style="1" bestFit="1" customWidth="1"/>
    <col min="4" max="4" width="9.21875" style="1" bestFit="1" customWidth="1"/>
    <col min="5" max="5" width="9.21875" style="1" customWidth="1"/>
    <col min="6" max="6" width="10.109375" style="1" customWidth="1"/>
    <col min="7" max="8" width="9.77734375" style="1" customWidth="1"/>
    <col min="9" max="14" width="9.21875" style="1" customWidth="1"/>
    <col min="15" max="15" width="9.44140625" style="1" customWidth="1"/>
    <col min="16" max="16" width="7.77734375" style="1" customWidth="1"/>
    <col min="17" max="29" width="9.77734375" style="1"/>
    <col min="30" max="30" width="11.109375" style="1" customWidth="1"/>
    <col min="31" max="16384" width="9.77734375" style="1"/>
  </cols>
  <sheetData>
    <row r="1" spans="1:30" ht="15.75" customHeight="1">
      <c r="A1" s="1" t="s">
        <v>0</v>
      </c>
      <c r="O1" s="3" t="s">
        <v>126</v>
      </c>
      <c r="P1" s="3"/>
    </row>
    <row r="2" spans="1:30" ht="15.75" customHeight="1">
      <c r="A2" s="1" t="str">
        <f>'ES-3 WACC'!A2</f>
        <v>Docket No. 92195</v>
      </c>
      <c r="O2" s="3" t="s">
        <v>7</v>
      </c>
      <c r="P2" s="3"/>
    </row>
    <row r="3" spans="1:30" ht="15.75" customHeight="1">
      <c r="A3" s="1" t="s">
        <v>92</v>
      </c>
    </row>
    <row r="4" spans="1:30" ht="18.75" customHeight="1">
      <c r="A4" s="467" t="s">
        <v>34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10"/>
    </row>
    <row r="5" spans="1:30" ht="16.899999999999999" customHeight="1">
      <c r="A5" s="17"/>
      <c r="B5" s="17"/>
      <c r="C5" s="17"/>
      <c r="D5" s="17"/>
      <c r="E5" s="17"/>
      <c r="F5" s="17"/>
      <c r="H5" s="17"/>
      <c r="I5" s="17"/>
      <c r="J5" s="17"/>
      <c r="K5" s="17"/>
      <c r="L5" s="17"/>
      <c r="M5" s="17"/>
      <c r="N5" s="17"/>
      <c r="O5" s="17"/>
      <c r="P5" s="17"/>
    </row>
    <row r="6" spans="1:30" ht="15.75" customHeight="1">
      <c r="A6" s="79" t="s">
        <v>2</v>
      </c>
      <c r="B6" s="79"/>
      <c r="C6" s="196" t="s">
        <v>8</v>
      </c>
      <c r="D6" s="179">
        <v>12</v>
      </c>
      <c r="E6" s="171">
        <f>D6-1</f>
        <v>11</v>
      </c>
      <c r="F6" s="198">
        <f t="shared" ref="F6:O6" si="0">E6-1</f>
        <v>10</v>
      </c>
      <c r="G6" s="171">
        <f t="shared" si="0"/>
        <v>9</v>
      </c>
      <c r="H6" s="198">
        <f t="shared" si="0"/>
        <v>8</v>
      </c>
      <c r="I6" s="171">
        <f t="shared" si="0"/>
        <v>7</v>
      </c>
      <c r="J6" s="198">
        <f t="shared" si="0"/>
        <v>6</v>
      </c>
      <c r="K6" s="171">
        <f t="shared" si="0"/>
        <v>5</v>
      </c>
      <c r="L6" s="198">
        <f t="shared" si="0"/>
        <v>4</v>
      </c>
      <c r="M6" s="171">
        <f t="shared" si="0"/>
        <v>3</v>
      </c>
      <c r="N6" s="198">
        <f t="shared" si="0"/>
        <v>2</v>
      </c>
      <c r="O6" s="171">
        <f t="shared" si="0"/>
        <v>1</v>
      </c>
      <c r="P6" s="2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.75" customHeight="1">
      <c r="A7" s="77" t="s">
        <v>4</v>
      </c>
      <c r="B7" s="77" t="s">
        <v>5</v>
      </c>
      <c r="C7" s="197" t="s">
        <v>9</v>
      </c>
      <c r="D7" s="385">
        <f>DATE(2021,10,4)</f>
        <v>44473</v>
      </c>
      <c r="E7" s="386">
        <f>D7-7</f>
        <v>44466</v>
      </c>
      <c r="F7" s="386">
        <f t="shared" ref="F7:O7" si="1">E7-7</f>
        <v>44459</v>
      </c>
      <c r="G7" s="386">
        <f t="shared" si="1"/>
        <v>44452</v>
      </c>
      <c r="H7" s="386">
        <f t="shared" si="1"/>
        <v>44445</v>
      </c>
      <c r="I7" s="386">
        <f t="shared" si="1"/>
        <v>44438</v>
      </c>
      <c r="J7" s="386">
        <f t="shared" si="1"/>
        <v>44431</v>
      </c>
      <c r="K7" s="386">
        <f t="shared" si="1"/>
        <v>44424</v>
      </c>
      <c r="L7" s="386">
        <f t="shared" si="1"/>
        <v>44417</v>
      </c>
      <c r="M7" s="386">
        <f t="shared" si="1"/>
        <v>44410</v>
      </c>
      <c r="N7" s="386">
        <f t="shared" si="1"/>
        <v>44403</v>
      </c>
      <c r="O7" s="386">
        <f t="shared" si="1"/>
        <v>44396</v>
      </c>
      <c r="P7" s="140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5.75" customHeight="1">
      <c r="A8" s="76" t="str">
        <f>'SelCrit&amp;Growth'!A8</f>
        <v>ALE</v>
      </c>
      <c r="B8" s="277" t="str">
        <f>'SelCrit&amp;Growth'!B8</f>
        <v>ALLETE, Incorporated</v>
      </c>
      <c r="C8" s="317">
        <f>AVERAGE(D8:O8)</f>
        <v>65.939166666666679</v>
      </c>
      <c r="D8" s="387">
        <v>60.15</v>
      </c>
      <c r="E8" s="388">
        <v>59.59</v>
      </c>
      <c r="F8" s="389">
        <v>59.44</v>
      </c>
      <c r="G8" s="388">
        <v>60.83</v>
      </c>
      <c r="H8" s="389">
        <v>63.99</v>
      </c>
      <c r="I8" s="388">
        <v>67.44</v>
      </c>
      <c r="J8" s="389">
        <v>67.989999999999995</v>
      </c>
      <c r="K8" s="388">
        <v>70.78</v>
      </c>
      <c r="L8" s="389">
        <v>70.47</v>
      </c>
      <c r="M8" s="388">
        <v>71.91</v>
      </c>
      <c r="N8" s="389">
        <v>69.7</v>
      </c>
      <c r="O8" s="388">
        <v>68.98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5.75" customHeight="1">
      <c r="A9" s="76" t="str">
        <f>'SelCrit&amp;Growth'!A9</f>
        <v>LNT</v>
      </c>
      <c r="B9" s="277" t="str">
        <f>'SelCrit&amp;Growth'!B9</f>
        <v>Alliant Energy Corporation</v>
      </c>
      <c r="C9" s="318">
        <f>AVERAGE(D9:O9)</f>
        <v>59.167499999999997</v>
      </c>
      <c r="D9" s="411">
        <v>56.82</v>
      </c>
      <c r="E9" s="391">
        <v>55.78</v>
      </c>
      <c r="F9" s="392">
        <v>57.11</v>
      </c>
      <c r="G9" s="391">
        <v>57.83</v>
      </c>
      <c r="H9" s="392">
        <v>59.77</v>
      </c>
      <c r="I9" s="391">
        <v>61.47</v>
      </c>
      <c r="J9" s="392">
        <v>60.84</v>
      </c>
      <c r="K9" s="391">
        <v>62.18</v>
      </c>
      <c r="L9" s="392">
        <v>61.07</v>
      </c>
      <c r="M9" s="391">
        <v>60.8</v>
      </c>
      <c r="N9" s="392">
        <v>58.13</v>
      </c>
      <c r="O9" s="391">
        <v>58.21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5.75" customHeight="1">
      <c r="A10" s="76" t="str">
        <f>'SelCrit&amp;Growth'!A10</f>
        <v>AEE</v>
      </c>
      <c r="B10" s="277" t="str">
        <f>'SelCrit&amp;Growth'!B10</f>
        <v>Ameren Corporation</v>
      </c>
      <c r="C10" s="318">
        <f t="shared" ref="C10:C21" si="2">AVERAGE(D10:O10)</f>
        <v>85.087499999999991</v>
      </c>
      <c r="D10" s="411">
        <v>81.86</v>
      </c>
      <c r="E10" s="391">
        <v>80.61</v>
      </c>
      <c r="F10" s="392">
        <v>83.57</v>
      </c>
      <c r="G10" s="391">
        <v>83.6</v>
      </c>
      <c r="H10" s="392">
        <v>86.47</v>
      </c>
      <c r="I10" s="391">
        <v>87.56</v>
      </c>
      <c r="J10" s="392">
        <v>87.47</v>
      </c>
      <c r="K10" s="391">
        <v>89.03</v>
      </c>
      <c r="L10" s="392">
        <v>88.29</v>
      </c>
      <c r="M10" s="391">
        <v>86.32</v>
      </c>
      <c r="N10" s="392">
        <v>83.4</v>
      </c>
      <c r="O10" s="391">
        <v>82.87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customHeight="1">
      <c r="A11" s="76" t="str">
        <f>'SelCrit&amp;Growth'!A11</f>
        <v>AVA</v>
      </c>
      <c r="B11" s="277" t="str">
        <f>'SelCrit&amp;Growth'!B11</f>
        <v>Avista Corporation</v>
      </c>
      <c r="C11" s="318">
        <f t="shared" si="2"/>
        <v>41.162499999999994</v>
      </c>
      <c r="D11" s="411">
        <v>39.9</v>
      </c>
      <c r="E11" s="391">
        <v>38.96</v>
      </c>
      <c r="F11" s="392">
        <v>39.19</v>
      </c>
      <c r="G11" s="391">
        <v>39.92</v>
      </c>
      <c r="H11" s="392">
        <v>41.21</v>
      </c>
      <c r="I11" s="391">
        <v>42.44</v>
      </c>
      <c r="J11" s="392">
        <v>41.43</v>
      </c>
      <c r="K11" s="391">
        <v>42.14</v>
      </c>
      <c r="L11" s="392">
        <v>41.34</v>
      </c>
      <c r="M11" s="391">
        <v>42.25</v>
      </c>
      <c r="N11" s="392">
        <v>42.41</v>
      </c>
      <c r="O11" s="391">
        <v>42.76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5.75" customHeight="1">
      <c r="A12" s="76" t="str">
        <f>'SelCrit&amp;Growth'!A12</f>
        <v>BKH</v>
      </c>
      <c r="B12" s="277" t="str">
        <f>'SelCrit&amp;Growth'!B12</f>
        <v>Black Hills Corporation</v>
      </c>
      <c r="C12" s="318">
        <f t="shared" si="2"/>
        <v>67.739999999999995</v>
      </c>
      <c r="D12" s="411">
        <v>64.45</v>
      </c>
      <c r="E12" s="391">
        <v>63.15</v>
      </c>
      <c r="F12" s="392">
        <v>62.86</v>
      </c>
      <c r="G12" s="391">
        <v>65.400000000000006</v>
      </c>
      <c r="H12" s="392">
        <v>67.36</v>
      </c>
      <c r="I12" s="391">
        <v>71.489999999999995</v>
      </c>
      <c r="J12" s="392">
        <v>70.709999999999994</v>
      </c>
      <c r="K12" s="391">
        <v>72.02</v>
      </c>
      <c r="L12" s="392">
        <v>71.489999999999995</v>
      </c>
      <c r="M12" s="391">
        <v>69.7</v>
      </c>
      <c r="N12" s="392">
        <v>67.12</v>
      </c>
      <c r="O12" s="391">
        <v>67.13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5.75" customHeight="1">
      <c r="A13" s="76" t="str">
        <f>'SelCrit&amp;Growth'!A13</f>
        <v>ED</v>
      </c>
      <c r="B13" s="277" t="str">
        <f>'SelCrit&amp;Growth'!B13</f>
        <v>Consolidated Edison, Incorporated</v>
      </c>
      <c r="C13" s="318">
        <f t="shared" si="2"/>
        <v>74.328333333333333</v>
      </c>
      <c r="D13" s="411">
        <v>73.22</v>
      </c>
      <c r="E13" s="391">
        <v>71.599999999999994</v>
      </c>
      <c r="F13" s="392">
        <v>73</v>
      </c>
      <c r="G13" s="391">
        <v>73.069999999999993</v>
      </c>
      <c r="H13" s="392">
        <v>74.69</v>
      </c>
      <c r="I13" s="391">
        <v>76.3</v>
      </c>
      <c r="J13" s="392">
        <v>75.64</v>
      </c>
      <c r="K13" s="391">
        <v>76.19</v>
      </c>
      <c r="L13" s="392">
        <v>76.97</v>
      </c>
      <c r="M13" s="391">
        <v>74.77</v>
      </c>
      <c r="N13" s="392">
        <v>73.040000000000006</v>
      </c>
      <c r="O13" s="391">
        <v>73.45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5.75" customHeight="1">
      <c r="A14" s="76" t="str">
        <f>'SelCrit&amp;Growth'!A14</f>
        <v>EVRG</v>
      </c>
      <c r="B14" s="277" t="str">
        <f>'SelCrit&amp;Growth'!B14</f>
        <v>Evergy, Incorporated</v>
      </c>
      <c r="C14" s="318">
        <f t="shared" si="2"/>
        <v>65.586666666666659</v>
      </c>
      <c r="D14" s="411">
        <v>62.62</v>
      </c>
      <c r="E14" s="391">
        <v>61.8</v>
      </c>
      <c r="F14" s="392">
        <v>63.15</v>
      </c>
      <c r="G14" s="391">
        <v>64.2</v>
      </c>
      <c r="H14" s="392">
        <v>66.69</v>
      </c>
      <c r="I14" s="391">
        <v>68.5</v>
      </c>
      <c r="J14" s="392">
        <v>68.31</v>
      </c>
      <c r="K14" s="391">
        <v>68.72</v>
      </c>
      <c r="L14" s="392">
        <v>67.569999999999993</v>
      </c>
      <c r="M14" s="391">
        <v>66.2</v>
      </c>
      <c r="N14" s="392">
        <v>64.709999999999994</v>
      </c>
      <c r="O14" s="391">
        <v>64.569999999999993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5.75" customHeight="1">
      <c r="A15" s="76" t="str">
        <f>'SelCrit&amp;Growth'!A15</f>
        <v>ES</v>
      </c>
      <c r="B15" s="277" t="str">
        <f>'SelCrit&amp;Growth'!B15</f>
        <v>Eversource Energy</v>
      </c>
      <c r="C15" s="318">
        <f t="shared" si="2"/>
        <v>86.806666666666658</v>
      </c>
      <c r="D15" s="411">
        <v>84.92</v>
      </c>
      <c r="E15" s="391">
        <v>81.84</v>
      </c>
      <c r="F15" s="392">
        <v>82.67</v>
      </c>
      <c r="G15" s="391">
        <v>82.72</v>
      </c>
      <c r="H15" s="392">
        <v>87.72</v>
      </c>
      <c r="I15" s="391">
        <v>91.35</v>
      </c>
      <c r="J15" s="392">
        <v>89.55</v>
      </c>
      <c r="K15" s="391">
        <v>91.47</v>
      </c>
      <c r="L15" s="392">
        <v>89.81</v>
      </c>
      <c r="M15" s="391">
        <v>88.34</v>
      </c>
      <c r="N15" s="392">
        <v>85.67</v>
      </c>
      <c r="O15" s="391">
        <v>85.62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5.75" customHeight="1">
      <c r="A16" s="76" t="str">
        <f>'SelCrit&amp;Growth'!A16</f>
        <v>FTS</v>
      </c>
      <c r="B16" s="277" t="str">
        <f>'SelCrit&amp;Growth'!B16</f>
        <v>Fortis, Incorporated</v>
      </c>
      <c r="C16" s="318">
        <f t="shared" si="2"/>
        <v>45.186666666666667</v>
      </c>
      <c r="D16" s="411">
        <v>44.5</v>
      </c>
      <c r="E16" s="391">
        <v>44.26</v>
      </c>
      <c r="F16" s="392">
        <v>45.09</v>
      </c>
      <c r="G16" s="391">
        <v>45.06</v>
      </c>
      <c r="H16" s="392">
        <v>45.78</v>
      </c>
      <c r="I16" s="391">
        <v>46.13</v>
      </c>
      <c r="J16" s="392">
        <v>45.73</v>
      </c>
      <c r="K16" s="391">
        <v>45.32</v>
      </c>
      <c r="L16" s="392">
        <v>46.11</v>
      </c>
      <c r="M16" s="391">
        <v>45.14</v>
      </c>
      <c r="N16" s="392">
        <v>44.95</v>
      </c>
      <c r="O16" s="391">
        <v>44.17</v>
      </c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47" ht="15.75" customHeight="1">
      <c r="A17" s="76" t="str">
        <f>'SelCrit&amp;Growth'!A17</f>
        <v>HE</v>
      </c>
      <c r="B17" s="277" t="str">
        <f>'SelCrit&amp;Growth'!B17</f>
        <v>Hawaiian Electric Industries, Incorporated</v>
      </c>
      <c r="C17" s="318">
        <f t="shared" si="2"/>
        <v>42.653333333333329</v>
      </c>
      <c r="D17" s="411">
        <v>41.92</v>
      </c>
      <c r="E17" s="391">
        <v>41.13</v>
      </c>
      <c r="F17" s="392">
        <v>41.14</v>
      </c>
      <c r="G17" s="391">
        <v>41.15</v>
      </c>
      <c r="H17" s="392">
        <v>41.57</v>
      </c>
      <c r="I17" s="391">
        <v>43.06</v>
      </c>
      <c r="J17" s="392">
        <v>43.67</v>
      </c>
      <c r="K17" s="391">
        <v>44.44</v>
      </c>
      <c r="L17" s="392">
        <v>44.38</v>
      </c>
      <c r="M17" s="391">
        <v>43.5</v>
      </c>
      <c r="N17" s="392">
        <v>43.01</v>
      </c>
      <c r="O17" s="391">
        <v>42.87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47" ht="15.75" customHeight="1">
      <c r="A18" s="76" t="str">
        <f>'SelCrit&amp;Growth'!A18</f>
        <v>IDA</v>
      </c>
      <c r="B18" s="277" t="str">
        <f>'SelCrit&amp;Growth'!B18</f>
        <v>IDACORP, Incorporated</v>
      </c>
      <c r="C18" s="318">
        <f t="shared" si="2"/>
        <v>105.47166666666665</v>
      </c>
      <c r="D18" s="411">
        <v>105</v>
      </c>
      <c r="E18" s="391">
        <v>104.27</v>
      </c>
      <c r="F18" s="392">
        <v>103.59</v>
      </c>
      <c r="G18" s="391">
        <v>103.42</v>
      </c>
      <c r="H18" s="392">
        <v>105.17</v>
      </c>
      <c r="I18" s="391">
        <v>107.09</v>
      </c>
      <c r="J18" s="392">
        <v>105.63</v>
      </c>
      <c r="K18" s="391">
        <v>109.32</v>
      </c>
      <c r="L18" s="392">
        <v>107.41</v>
      </c>
      <c r="M18" s="391">
        <v>105.96</v>
      </c>
      <c r="N18" s="392">
        <v>104.75</v>
      </c>
      <c r="O18" s="391">
        <v>104.05</v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47" ht="15.75" customHeight="1">
      <c r="A19" s="76" t="str">
        <f>'SelCrit&amp;Growth'!A19</f>
        <v>NEE</v>
      </c>
      <c r="B19" s="277" t="str">
        <f>'SelCrit&amp;Growth'!B19</f>
        <v>NextEra Energy, Incorporated</v>
      </c>
      <c r="C19" s="318">
        <f t="shared" si="2"/>
        <v>81.513333333333335</v>
      </c>
      <c r="D19" s="411">
        <v>79.36</v>
      </c>
      <c r="E19" s="391">
        <v>79.209999999999994</v>
      </c>
      <c r="F19" s="392">
        <v>80.7</v>
      </c>
      <c r="G19" s="391">
        <v>81.64</v>
      </c>
      <c r="H19" s="392">
        <v>84.93</v>
      </c>
      <c r="I19" s="391">
        <v>85.69</v>
      </c>
      <c r="J19" s="392">
        <v>83.03</v>
      </c>
      <c r="K19" s="391">
        <v>85.89</v>
      </c>
      <c r="L19" s="392">
        <v>83.07</v>
      </c>
      <c r="M19" s="391">
        <v>80.239999999999995</v>
      </c>
      <c r="N19" s="392">
        <v>77.55</v>
      </c>
      <c r="O19" s="391">
        <v>76.849999999999994</v>
      </c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47" ht="15.75" customHeight="1">
      <c r="A20" s="76" t="str">
        <f>'SelCrit&amp;Growth'!A20</f>
        <v>NWE</v>
      </c>
      <c r="B20" s="277" t="str">
        <f>'SelCrit&amp;Growth'!B20</f>
        <v>NorthWestern Corporation</v>
      </c>
      <c r="C20" s="318">
        <f t="shared" si="2"/>
        <v>61.420000000000009</v>
      </c>
      <c r="D20" s="411">
        <v>58.92</v>
      </c>
      <c r="E20" s="391">
        <v>57.94</v>
      </c>
      <c r="F20" s="392">
        <v>58.84</v>
      </c>
      <c r="G20" s="391">
        <v>59.55</v>
      </c>
      <c r="H20" s="392">
        <v>62.1</v>
      </c>
      <c r="I20" s="391">
        <v>64.16</v>
      </c>
      <c r="J20" s="392">
        <v>63.35</v>
      </c>
      <c r="K20" s="391">
        <v>63.93</v>
      </c>
      <c r="L20" s="392">
        <v>62.53</v>
      </c>
      <c r="M20" s="391">
        <v>61.97</v>
      </c>
      <c r="N20" s="392">
        <v>61.38</v>
      </c>
      <c r="O20" s="391">
        <v>62.37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47" ht="15.75" customHeight="1">
      <c r="A21" s="76" t="str">
        <f>'SelCrit&amp;Growth'!A21</f>
        <v>OTTR</v>
      </c>
      <c r="B21" s="277" t="str">
        <f>'SelCrit&amp;Growth'!B21</f>
        <v>Otter Tail Corporation</v>
      </c>
      <c r="C21" s="318">
        <f t="shared" si="2"/>
        <v>54.329166666666659</v>
      </c>
      <c r="D21" s="411">
        <v>57.22</v>
      </c>
      <c r="E21" s="391">
        <v>56.19</v>
      </c>
      <c r="F21" s="392">
        <v>56.22</v>
      </c>
      <c r="G21" s="391">
        <v>54.98</v>
      </c>
      <c r="H21" s="392">
        <v>57.73</v>
      </c>
      <c r="I21" s="391">
        <v>55.26</v>
      </c>
      <c r="J21" s="392">
        <v>54.48</v>
      </c>
      <c r="K21" s="391">
        <v>53.71</v>
      </c>
      <c r="L21" s="392">
        <v>53.31</v>
      </c>
      <c r="M21" s="391">
        <v>53.09</v>
      </c>
      <c r="N21" s="392">
        <v>50.42</v>
      </c>
      <c r="O21" s="391">
        <v>49.34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47" ht="15.75" customHeight="1">
      <c r="A22" s="76" t="str">
        <f>'SelCrit&amp;Growth'!A22</f>
        <v>PNW</v>
      </c>
      <c r="B22" s="277" t="str">
        <f>'SelCrit&amp;Growth'!B22</f>
        <v>Pinnacle West Capital Corporation</v>
      </c>
      <c r="C22" s="318">
        <f t="shared" ref="C22:C25" si="3">AVERAGE(D22:O22)</f>
        <v>77.354166666666671</v>
      </c>
      <c r="D22" s="390">
        <v>73.97</v>
      </c>
      <c r="E22" s="391">
        <v>72.12</v>
      </c>
      <c r="F22" s="392">
        <v>72.55</v>
      </c>
      <c r="G22" s="391">
        <v>73.819999999999993</v>
      </c>
      <c r="H22" s="392">
        <v>74.55</v>
      </c>
      <c r="I22" s="391">
        <v>77.180000000000007</v>
      </c>
      <c r="J22" s="392">
        <v>77.31</v>
      </c>
      <c r="K22" s="391">
        <v>80.16</v>
      </c>
      <c r="L22" s="392">
        <v>79.78</v>
      </c>
      <c r="M22" s="391">
        <v>80.34</v>
      </c>
      <c r="N22" s="392">
        <v>82.74</v>
      </c>
      <c r="O22" s="391">
        <v>83.73</v>
      </c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47" ht="15.75" customHeight="1">
      <c r="A23" s="76" t="str">
        <f>'SelCrit&amp;Growth'!A23</f>
        <v>POR</v>
      </c>
      <c r="B23" s="277" t="str">
        <f>'SelCrit&amp;Growth'!B23</f>
        <v>Portland General</v>
      </c>
      <c r="C23" s="318">
        <f t="shared" si="3"/>
        <v>49.257499999999993</v>
      </c>
      <c r="D23" s="390">
        <v>48.45</v>
      </c>
      <c r="E23" s="391">
        <v>47.29</v>
      </c>
      <c r="F23" s="392">
        <v>47.9</v>
      </c>
      <c r="G23" s="391">
        <v>48.11</v>
      </c>
      <c r="H23" s="392">
        <v>49.91</v>
      </c>
      <c r="I23" s="391">
        <v>51.31</v>
      </c>
      <c r="J23" s="392">
        <v>50.28</v>
      </c>
      <c r="K23" s="391">
        <v>51.2</v>
      </c>
      <c r="L23" s="392">
        <v>50.21</v>
      </c>
      <c r="M23" s="391">
        <v>49.91</v>
      </c>
      <c r="N23" s="392">
        <v>48.47</v>
      </c>
      <c r="O23" s="391">
        <v>48.05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47" ht="15.75" customHeight="1">
      <c r="A24" s="76" t="str">
        <f>'SelCrit&amp;Growth'!A24</f>
        <v>WEC</v>
      </c>
      <c r="B24" s="277" t="str">
        <f>'SelCrit&amp;Growth'!B24</f>
        <v>WEC Energy Group</v>
      </c>
      <c r="C24" s="318">
        <f t="shared" si="3"/>
        <v>93.226666666666645</v>
      </c>
      <c r="D24" s="390">
        <v>89.37</v>
      </c>
      <c r="E24" s="391">
        <v>87.62</v>
      </c>
      <c r="F24" s="392">
        <v>90</v>
      </c>
      <c r="G24" s="391">
        <v>90.75</v>
      </c>
      <c r="H24" s="392">
        <v>94.89</v>
      </c>
      <c r="I24" s="391">
        <v>96.08</v>
      </c>
      <c r="J24" s="392">
        <v>94.41</v>
      </c>
      <c r="K24" s="391">
        <v>97.59</v>
      </c>
      <c r="L24" s="392">
        <v>95.53</v>
      </c>
      <c r="M24" s="391">
        <v>95.63</v>
      </c>
      <c r="N24" s="392">
        <v>93.48</v>
      </c>
      <c r="O24" s="391">
        <v>93.37</v>
      </c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47" ht="15.75" customHeight="1">
      <c r="A25" s="77" t="str">
        <f>'SelCrit&amp;Growth'!A25</f>
        <v>XEL</v>
      </c>
      <c r="B25" s="306" t="str">
        <f>'SelCrit&amp;Growth'!B25</f>
        <v>Xcel Energy</v>
      </c>
      <c r="C25" s="319">
        <f t="shared" si="3"/>
        <v>66.750833333333318</v>
      </c>
      <c r="D25" s="393">
        <v>63.9</v>
      </c>
      <c r="E25" s="394">
        <v>62.49</v>
      </c>
      <c r="F25" s="395">
        <v>63.32</v>
      </c>
      <c r="G25" s="394">
        <v>63.56</v>
      </c>
      <c r="H25" s="395">
        <v>67.3</v>
      </c>
      <c r="I25" s="394">
        <v>69.319999999999993</v>
      </c>
      <c r="J25" s="395">
        <v>68.23</v>
      </c>
      <c r="K25" s="394">
        <v>70.13</v>
      </c>
      <c r="L25" s="395">
        <v>68.569999999999993</v>
      </c>
      <c r="M25" s="394">
        <v>68.61</v>
      </c>
      <c r="N25" s="395">
        <v>67.78</v>
      </c>
      <c r="O25" s="394">
        <v>67.8</v>
      </c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47" ht="15.75" customHeight="1">
      <c r="A26" s="18"/>
      <c r="B26" s="16"/>
      <c r="C26" s="62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2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47" ht="15.75" customHeight="1">
      <c r="A27" s="265" t="s">
        <v>165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23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1"/>
      <c r="AB27" s="181"/>
      <c r="AC27" s="8"/>
      <c r="AD27" s="8"/>
    </row>
    <row r="28" spans="1:47" ht="15.75" customHeight="1" thickBot="1">
      <c r="B28" s="8"/>
      <c r="C28" s="8"/>
      <c r="D28" s="8"/>
      <c r="E28" s="8"/>
      <c r="F28" s="17"/>
      <c r="G28" s="8"/>
      <c r="H28" s="8"/>
      <c r="I28" s="8"/>
      <c r="J28" s="8"/>
      <c r="K28" s="8"/>
      <c r="L28" s="8"/>
      <c r="M28" s="8"/>
      <c r="N28" s="8"/>
      <c r="O28" s="8"/>
      <c r="P28" s="23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8"/>
      <c r="AD28" s="8"/>
    </row>
    <row r="29" spans="1:47" ht="15.75" customHeight="1" thickBot="1">
      <c r="A29" s="85"/>
      <c r="B29" s="85"/>
      <c r="C29" s="85"/>
      <c r="D29" s="84"/>
      <c r="E29" s="139"/>
      <c r="F29" s="85"/>
      <c r="G29" s="85"/>
      <c r="H29" s="85"/>
      <c r="I29" s="85"/>
      <c r="J29" s="85"/>
      <c r="K29" s="85"/>
      <c r="L29" s="85"/>
      <c r="M29" s="85"/>
      <c r="Q29" s="238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</row>
    <row r="30" spans="1:47" ht="15.75" customHeight="1" thickBot="1">
      <c r="A30" s="84"/>
      <c r="B30" s="139"/>
      <c r="C30" s="86"/>
      <c r="D30" s="86"/>
      <c r="E30" s="86"/>
      <c r="F30" s="86"/>
      <c r="G30" s="86"/>
      <c r="H30" s="86"/>
      <c r="I30" s="86"/>
      <c r="J30" s="86"/>
      <c r="K30" s="86"/>
      <c r="L30" s="87"/>
      <c r="M30" s="8"/>
      <c r="N30" s="8"/>
      <c r="O30" s="8"/>
      <c r="P30" s="8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91"/>
      <c r="AD30" s="18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</row>
    <row r="31" spans="1:47" ht="15.75" customHeight="1">
      <c r="B31" s="2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</row>
    <row r="32" spans="1:47" ht="15.75" customHeight="1"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</row>
    <row r="33" spans="2:49" ht="15.75" customHeight="1">
      <c r="B33" s="6"/>
      <c r="C33" s="14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</row>
    <row r="34" spans="2:49" ht="15.75" customHeight="1">
      <c r="B34" s="6"/>
      <c r="C34" s="14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</row>
    <row r="35" spans="2:49" ht="15.75" customHeight="1">
      <c r="B35" s="6"/>
      <c r="C35" s="140"/>
      <c r="Q35" s="238"/>
      <c r="R35" s="180"/>
      <c r="S35" s="180"/>
      <c r="T35" s="180"/>
      <c r="U35" s="180"/>
      <c r="V35" s="180"/>
      <c r="W35" s="180"/>
      <c r="X35" s="180"/>
      <c r="Y35" s="180"/>
      <c r="Z35" s="242"/>
      <c r="AA35" s="180"/>
      <c r="AB35" s="180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</row>
    <row r="36" spans="2:49" ht="15.75" customHeight="1">
      <c r="B36" s="6"/>
      <c r="C36" s="14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</row>
    <row r="37" spans="2:49" ht="15.75" customHeight="1">
      <c r="B37" s="6"/>
      <c r="C37" s="14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</row>
    <row r="38" spans="2:49" ht="15.75" customHeight="1">
      <c r="B38" s="6"/>
      <c r="C38" s="140"/>
      <c r="Q38" s="180"/>
      <c r="R38" s="180"/>
      <c r="S38" s="180"/>
      <c r="T38" s="180"/>
      <c r="U38" s="180"/>
      <c r="V38" s="180"/>
      <c r="W38" s="180"/>
      <c r="X38" s="243"/>
      <c r="Y38" s="91"/>
      <c r="Z38" s="91"/>
      <c r="AA38" s="91"/>
      <c r="AB38" s="122"/>
      <c r="AC38" s="91"/>
      <c r="AD38" s="122"/>
      <c r="AE38" s="122"/>
      <c r="AF38" s="122"/>
      <c r="AG38" s="122"/>
      <c r="AH38" s="122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W38" s="240"/>
    </row>
    <row r="39" spans="2:49" ht="15">
      <c r="B39" s="6"/>
      <c r="C39" s="140"/>
      <c r="Q39" s="180"/>
      <c r="R39" s="180"/>
      <c r="S39" s="180"/>
      <c r="T39" s="180"/>
      <c r="U39" s="180"/>
      <c r="V39" s="180"/>
      <c r="W39" s="180"/>
      <c r="X39" s="91"/>
      <c r="Y39" s="91"/>
      <c r="Z39" s="122"/>
      <c r="AA39" s="91"/>
      <c r="AB39" s="122"/>
      <c r="AC39" s="122"/>
      <c r="AD39" s="122"/>
      <c r="AE39" s="122"/>
      <c r="AF39" s="122"/>
      <c r="AG39" s="122"/>
      <c r="AH39" s="122"/>
      <c r="AI39" s="244"/>
      <c r="AJ39" s="244"/>
      <c r="AK39" s="244"/>
      <c r="AL39" s="244"/>
      <c r="AM39" s="244"/>
      <c r="AN39" s="244"/>
      <c r="AO39" s="244"/>
      <c r="AP39" s="239"/>
      <c r="AQ39" s="91"/>
      <c r="AR39" s="245"/>
      <c r="AS39" s="91"/>
      <c r="AT39" s="91"/>
      <c r="AU39" s="91"/>
      <c r="AW39" s="240"/>
    </row>
    <row r="40" spans="2:49" ht="15">
      <c r="B40" s="6"/>
      <c r="C40" s="140"/>
      <c r="Q40" s="180"/>
      <c r="R40" s="180"/>
      <c r="S40" s="180"/>
      <c r="T40" s="180"/>
      <c r="U40" s="180"/>
      <c r="V40" s="180"/>
      <c r="W40" s="180"/>
      <c r="X40" s="91"/>
      <c r="Y40" s="91"/>
      <c r="Z40" s="122"/>
      <c r="AA40" s="91"/>
      <c r="AB40" s="122"/>
      <c r="AC40" s="122"/>
      <c r="AD40" s="122"/>
      <c r="AE40" s="122"/>
      <c r="AF40" s="122"/>
      <c r="AG40" s="122"/>
      <c r="AH40" s="122"/>
      <c r="AI40" s="244"/>
      <c r="AJ40" s="244"/>
      <c r="AK40" s="244"/>
      <c r="AL40" s="244"/>
      <c r="AM40" s="244"/>
      <c r="AN40" s="244"/>
      <c r="AO40" s="244"/>
      <c r="AP40" s="239"/>
      <c r="AQ40" s="91"/>
      <c r="AR40" s="245"/>
      <c r="AS40" s="91"/>
      <c r="AT40" s="91"/>
      <c r="AU40" s="91"/>
      <c r="AW40" s="240"/>
    </row>
    <row r="41" spans="2:49" ht="15">
      <c r="B41" s="6"/>
      <c r="C41" s="140"/>
      <c r="Q41" s="180"/>
      <c r="R41" s="180"/>
      <c r="S41" s="180"/>
      <c r="T41" s="180"/>
      <c r="U41" s="180"/>
      <c r="V41" s="180"/>
      <c r="W41" s="180"/>
      <c r="X41" s="91"/>
      <c r="Y41" s="91"/>
      <c r="Z41" s="122"/>
      <c r="AA41" s="91"/>
      <c r="AB41" s="122"/>
      <c r="AC41" s="122"/>
      <c r="AD41" s="122"/>
      <c r="AE41" s="122"/>
      <c r="AF41" s="122"/>
      <c r="AG41" s="122"/>
      <c r="AH41" s="122"/>
      <c r="AI41" s="244"/>
      <c r="AJ41" s="244"/>
      <c r="AK41" s="244"/>
      <c r="AL41" s="244"/>
      <c r="AM41" s="244"/>
      <c r="AN41" s="244"/>
      <c r="AO41" s="244"/>
      <c r="AP41" s="239"/>
      <c r="AQ41" s="91"/>
      <c r="AR41" s="245"/>
      <c r="AS41" s="91"/>
      <c r="AT41" s="91"/>
      <c r="AU41" s="91"/>
      <c r="AW41" s="240"/>
    </row>
    <row r="42" spans="2:49" ht="15">
      <c r="B42" s="6"/>
      <c r="C42" s="140"/>
      <c r="Q42" s="180"/>
      <c r="R42" s="180"/>
      <c r="S42" s="180"/>
      <c r="T42" s="180"/>
      <c r="U42" s="180"/>
      <c r="V42" s="180"/>
      <c r="W42" s="180"/>
      <c r="X42" s="91"/>
      <c r="Y42" s="91"/>
      <c r="Z42" s="122"/>
      <c r="AA42" s="91"/>
      <c r="AB42" s="122"/>
      <c r="AC42" s="122"/>
      <c r="AD42" s="122"/>
      <c r="AE42" s="122"/>
      <c r="AF42" s="122"/>
      <c r="AG42" s="122"/>
      <c r="AH42" s="122"/>
      <c r="AI42" s="244"/>
      <c r="AJ42" s="244"/>
      <c r="AK42" s="244"/>
      <c r="AL42" s="244"/>
      <c r="AM42" s="244"/>
      <c r="AN42" s="244"/>
      <c r="AO42" s="244"/>
      <c r="AP42" s="239"/>
      <c r="AQ42" s="91"/>
      <c r="AR42" s="245"/>
      <c r="AS42" s="91"/>
      <c r="AT42" s="91"/>
      <c r="AU42" s="91"/>
      <c r="AW42" s="240"/>
    </row>
    <row r="43" spans="2:49" ht="15">
      <c r="B43" s="6"/>
      <c r="C43" s="140"/>
      <c r="Q43" s="91"/>
      <c r="R43" s="91"/>
      <c r="S43" s="91"/>
      <c r="T43" s="91"/>
      <c r="U43" s="91"/>
      <c r="V43" s="91"/>
      <c r="W43" s="91"/>
      <c r="X43" s="91"/>
      <c r="Y43" s="91"/>
      <c r="Z43" s="122"/>
      <c r="AA43" s="91"/>
      <c r="AB43" s="122"/>
      <c r="AC43" s="122"/>
      <c r="AD43" s="122"/>
      <c r="AE43" s="122"/>
      <c r="AF43" s="122"/>
      <c r="AG43" s="122"/>
      <c r="AH43" s="122"/>
      <c r="AI43" s="244"/>
      <c r="AJ43" s="244"/>
      <c r="AK43" s="244"/>
      <c r="AL43" s="244"/>
      <c r="AM43" s="244"/>
      <c r="AN43" s="244"/>
      <c r="AO43" s="244"/>
      <c r="AP43" s="239"/>
      <c r="AQ43" s="91"/>
      <c r="AR43" s="245"/>
      <c r="AS43" s="91"/>
      <c r="AT43" s="91"/>
      <c r="AU43" s="91"/>
      <c r="AW43" s="240"/>
    </row>
    <row r="44" spans="2:49" ht="15">
      <c r="B44" s="6"/>
      <c r="C44" s="140"/>
      <c r="Q44" s="91"/>
      <c r="R44" s="91"/>
      <c r="S44" s="91"/>
      <c r="T44" s="91"/>
      <c r="U44" s="91"/>
      <c r="V44" s="91"/>
      <c r="W44" s="91"/>
      <c r="X44" s="91"/>
      <c r="Y44" s="91"/>
      <c r="Z44" s="122"/>
      <c r="AA44" s="91"/>
      <c r="AB44" s="122"/>
      <c r="AC44" s="122"/>
      <c r="AD44" s="122"/>
      <c r="AE44" s="122"/>
      <c r="AF44" s="122"/>
      <c r="AG44" s="122"/>
      <c r="AH44" s="122"/>
      <c r="AI44" s="244"/>
      <c r="AJ44" s="244"/>
      <c r="AK44" s="244"/>
      <c r="AL44" s="244"/>
      <c r="AM44" s="244"/>
      <c r="AN44" s="244"/>
      <c r="AO44" s="244"/>
      <c r="AP44" s="239"/>
      <c r="AQ44" s="91"/>
      <c r="AR44" s="245"/>
      <c r="AS44" s="91"/>
      <c r="AT44" s="91"/>
      <c r="AU44" s="91"/>
      <c r="AW44" s="240"/>
    </row>
    <row r="45" spans="2:49">
      <c r="B45" s="2"/>
      <c r="C45" s="2"/>
      <c r="Q45" s="91"/>
      <c r="R45" s="91"/>
      <c r="S45" s="91"/>
      <c r="T45" s="91"/>
      <c r="U45" s="91"/>
      <c r="V45" s="91"/>
      <c r="W45" s="91"/>
      <c r="X45" s="91"/>
      <c r="Y45" s="91"/>
      <c r="Z45" s="122"/>
      <c r="AA45" s="91"/>
      <c r="AB45" s="122"/>
      <c r="AC45" s="122"/>
      <c r="AD45" s="122"/>
      <c r="AE45" s="122"/>
      <c r="AF45" s="122"/>
      <c r="AG45" s="122"/>
      <c r="AH45" s="122"/>
      <c r="AI45" s="244"/>
      <c r="AJ45" s="244"/>
      <c r="AK45" s="244"/>
      <c r="AL45" s="244"/>
      <c r="AM45" s="244"/>
      <c r="AN45" s="244"/>
      <c r="AO45" s="244"/>
      <c r="AP45" s="239"/>
      <c r="AQ45" s="91"/>
      <c r="AR45" s="245"/>
      <c r="AS45" s="91"/>
      <c r="AT45" s="91"/>
      <c r="AU45" s="91"/>
      <c r="AW45" s="241"/>
    </row>
    <row r="46" spans="2:49" ht="15">
      <c r="Q46" s="91"/>
      <c r="R46" s="91"/>
      <c r="S46" s="91"/>
      <c r="T46" s="91"/>
      <c r="U46" s="91"/>
      <c r="V46" s="91"/>
      <c r="W46" s="91"/>
      <c r="X46" s="91"/>
      <c r="Y46" s="91"/>
      <c r="Z46" s="122"/>
      <c r="AA46" s="91"/>
      <c r="AB46" s="122"/>
      <c r="AC46" s="122"/>
      <c r="AD46" s="122"/>
      <c r="AE46" s="122"/>
      <c r="AF46" s="122"/>
      <c r="AG46" s="122"/>
      <c r="AH46" s="122"/>
      <c r="AI46" s="244"/>
      <c r="AJ46" s="244"/>
      <c r="AK46" s="244"/>
      <c r="AL46" s="244"/>
      <c r="AM46" s="244"/>
      <c r="AN46" s="244"/>
      <c r="AO46" s="244"/>
      <c r="AP46" s="239"/>
      <c r="AQ46" s="91"/>
      <c r="AR46" s="245"/>
      <c r="AS46" s="91"/>
      <c r="AT46" s="91"/>
      <c r="AU46" s="91"/>
      <c r="AW46" s="240"/>
    </row>
    <row r="47" spans="2:49" ht="15">
      <c r="X47" s="91"/>
      <c r="Y47" s="91"/>
      <c r="Z47" s="122"/>
      <c r="AA47" s="91"/>
      <c r="AB47" s="122"/>
      <c r="AC47" s="122"/>
      <c r="AD47" s="122"/>
      <c r="AE47" s="122"/>
      <c r="AF47" s="122"/>
      <c r="AG47" s="122"/>
      <c r="AH47" s="122"/>
      <c r="AI47" s="244"/>
      <c r="AJ47" s="244"/>
      <c r="AK47" s="244"/>
      <c r="AL47" s="244"/>
      <c r="AM47" s="244"/>
      <c r="AN47" s="244"/>
      <c r="AO47" s="244"/>
      <c r="AP47" s="239"/>
      <c r="AQ47" s="91"/>
      <c r="AR47" s="245"/>
      <c r="AS47" s="91"/>
      <c r="AT47" s="91"/>
      <c r="AU47" s="91"/>
      <c r="AW47" s="240"/>
    </row>
    <row r="48" spans="2:49" ht="15">
      <c r="X48" s="91"/>
      <c r="Y48" s="91"/>
      <c r="Z48" s="122"/>
      <c r="AA48" s="91"/>
      <c r="AB48" s="122"/>
      <c r="AC48" s="122"/>
      <c r="AD48" s="122"/>
      <c r="AE48" s="122"/>
      <c r="AF48" s="122"/>
      <c r="AG48" s="122"/>
      <c r="AH48" s="122"/>
      <c r="AI48" s="244"/>
      <c r="AJ48" s="244"/>
      <c r="AK48" s="244"/>
      <c r="AL48" s="244"/>
      <c r="AM48" s="244"/>
      <c r="AN48" s="244"/>
      <c r="AO48" s="244"/>
      <c r="AP48" s="239"/>
      <c r="AQ48" s="91"/>
      <c r="AR48" s="245"/>
      <c r="AS48" s="91"/>
      <c r="AT48" s="91"/>
      <c r="AU48" s="91"/>
      <c r="AW48" s="240"/>
    </row>
    <row r="49" spans="24:49" ht="15">
      <c r="X49" s="91"/>
      <c r="Y49" s="91"/>
      <c r="Z49" s="122"/>
      <c r="AA49" s="91"/>
      <c r="AB49" s="122"/>
      <c r="AC49" s="122"/>
      <c r="AD49" s="122"/>
      <c r="AE49" s="122"/>
      <c r="AF49" s="122"/>
      <c r="AG49" s="122"/>
      <c r="AH49" s="122"/>
      <c r="AI49" s="244"/>
      <c r="AJ49" s="244"/>
      <c r="AK49" s="244"/>
      <c r="AL49" s="244"/>
      <c r="AM49" s="244"/>
      <c r="AN49" s="244"/>
      <c r="AO49" s="244"/>
      <c r="AP49" s="239"/>
      <c r="AQ49" s="91"/>
      <c r="AR49" s="245"/>
      <c r="AS49" s="91"/>
      <c r="AT49" s="91"/>
      <c r="AU49" s="91"/>
      <c r="AW49" s="240"/>
    </row>
    <row r="50" spans="24:49" ht="15">
      <c r="X50" s="91"/>
      <c r="Y50" s="91"/>
      <c r="Z50" s="122"/>
      <c r="AA50" s="91"/>
      <c r="AB50" s="122"/>
      <c r="AC50" s="122"/>
      <c r="AD50" s="122"/>
      <c r="AE50" s="122"/>
      <c r="AF50" s="122"/>
      <c r="AG50" s="122"/>
      <c r="AH50" s="122"/>
      <c r="AI50" s="244"/>
      <c r="AJ50" s="244"/>
      <c r="AK50" s="244"/>
      <c r="AL50" s="244"/>
      <c r="AM50" s="244"/>
      <c r="AN50" s="244"/>
      <c r="AO50" s="244"/>
      <c r="AP50" s="239"/>
      <c r="AQ50" s="91"/>
      <c r="AR50" s="244"/>
      <c r="AS50" s="91"/>
      <c r="AT50" s="91"/>
      <c r="AU50" s="91"/>
      <c r="AW50" s="239"/>
    </row>
    <row r="51" spans="24:49" ht="15">
      <c r="X51" s="91"/>
      <c r="Y51" s="91"/>
      <c r="Z51" s="91"/>
      <c r="AA51" s="116"/>
      <c r="AB51" s="116"/>
      <c r="AC51" s="91"/>
      <c r="AD51" s="91"/>
      <c r="AE51" s="91"/>
      <c r="AF51" s="91"/>
      <c r="AG51" s="91"/>
      <c r="AH51" s="91"/>
      <c r="AI51" s="91"/>
      <c r="AJ51" s="91"/>
      <c r="AK51" s="244"/>
      <c r="AL51" s="91"/>
      <c r="AM51" s="91"/>
      <c r="AN51" s="91"/>
      <c r="AO51" s="91"/>
      <c r="AP51" s="244"/>
      <c r="AQ51" s="91"/>
      <c r="AR51" s="91"/>
      <c r="AS51" s="91"/>
      <c r="AT51" s="91"/>
      <c r="AU51" s="91"/>
    </row>
    <row r="52" spans="24:49" ht="15.75" customHeight="1">
      <c r="X52" s="91"/>
      <c r="Y52" s="91"/>
      <c r="Z52" s="91"/>
      <c r="AA52" s="116"/>
      <c r="AB52" s="116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</row>
    <row r="53" spans="24:49" ht="15.75" customHeight="1">
      <c r="X53" s="243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</row>
    <row r="54" spans="24:49" ht="15.75" customHeight="1"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</row>
    <row r="55" spans="24:49" ht="15.75" customHeight="1">
      <c r="X55" s="91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</row>
    <row r="56" spans="24:49" ht="15.75" customHeight="1"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</row>
    <row r="57" spans="24:49" ht="15.75" customHeight="1"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</row>
    <row r="58" spans="24:49" ht="15.75" customHeight="1">
      <c r="X58" s="91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</row>
    <row r="59" spans="24:49" ht="15.75" customHeight="1"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</row>
    <row r="60" spans="24:49" ht="15.75" customHeight="1"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</row>
    <row r="61" spans="24:49" ht="15.75" customHeight="1"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</row>
    <row r="62" spans="24:49" ht="15.75" customHeight="1"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</row>
    <row r="63" spans="24:49" ht="15.75" customHeight="1"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</row>
    <row r="64" spans="24:49" ht="15.75" customHeight="1">
      <c r="X64" s="91"/>
      <c r="Y64" s="244"/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</row>
    <row r="65" spans="1:47" ht="15.75" customHeight="1">
      <c r="X65" s="91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</row>
    <row r="66" spans="1:47" ht="15.75" customHeight="1">
      <c r="X66" s="91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</row>
    <row r="67" spans="1:47" ht="15.75" customHeight="1">
      <c r="X67" s="91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</row>
    <row r="68" spans="1:47" ht="15.75" customHeight="1">
      <c r="A68" s="18"/>
      <c r="X68" s="91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</row>
    <row r="69" spans="1:47" ht="15.75" customHeight="1">
      <c r="A69" s="18"/>
      <c r="X69" s="91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</row>
    <row r="70" spans="1:47" ht="15.75" customHeight="1">
      <c r="A70" s="18"/>
      <c r="X70" s="91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</row>
    <row r="71" spans="1:47" ht="15.75" customHeight="1">
      <c r="A71" s="18"/>
      <c r="X71" s="91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39"/>
      <c r="AJ71" s="239"/>
    </row>
    <row r="72" spans="1:47" ht="15.75" customHeight="1">
      <c r="A72" s="18"/>
    </row>
    <row r="73" spans="1:47" ht="15.75" customHeight="1">
      <c r="A73" s="18"/>
    </row>
    <row r="74" spans="1:47" ht="15.75" customHeight="1">
      <c r="A74" s="18"/>
    </row>
    <row r="75" spans="1:47" ht="15.75" customHeight="1">
      <c r="A75" s="18"/>
    </row>
    <row r="76" spans="1:47" ht="15.75" customHeight="1">
      <c r="A76" s="18"/>
    </row>
    <row r="77" spans="1:47" ht="15.75" customHeight="1">
      <c r="A77" s="18"/>
    </row>
    <row r="78" spans="1:47" ht="15.75" customHeight="1">
      <c r="A78" s="18"/>
    </row>
    <row r="79" spans="1:47" ht="15.75" customHeight="1">
      <c r="A79" s="18"/>
    </row>
    <row r="80" spans="1:47" ht="15.75" customHeight="1">
      <c r="A80" s="18"/>
    </row>
    <row r="81" spans="1:1" ht="15.75" customHeight="1">
      <c r="A81" s="18"/>
    </row>
    <row r="82" spans="1:1" ht="15.75" customHeight="1">
      <c r="A82" s="18"/>
    </row>
    <row r="83" spans="1:1" ht="15.75" customHeight="1">
      <c r="A83" s="18"/>
    </row>
    <row r="84" spans="1:1" ht="15.75" customHeight="1">
      <c r="A84" s="18"/>
    </row>
    <row r="85" spans="1:1" ht="15.75" customHeight="1">
      <c r="A85" s="18"/>
    </row>
    <row r="86" spans="1:1" ht="15.75" customHeight="1">
      <c r="A86" s="18"/>
    </row>
    <row r="87" spans="1:1" ht="15.75" customHeight="1">
      <c r="A87" s="18"/>
    </row>
  </sheetData>
  <mergeCells count="1">
    <mergeCell ref="A4:O4"/>
  </mergeCells>
  <phoneticPr fontId="5" type="noConversion"/>
  <pageMargins left="0.75" right="0.75" top="0.5" bottom="0.55000000000000004" header="0.5" footer="0.5"/>
  <pageSetup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transitionEntry="1">
    <pageSetUpPr fitToPage="1"/>
  </sheetPr>
  <dimension ref="B1:AD32"/>
  <sheetViews>
    <sheetView workbookViewId="0">
      <selection activeCell="H26" sqref="H26"/>
    </sheetView>
  </sheetViews>
  <sheetFormatPr defaultColWidth="9.77734375" defaultRowHeight="15.75" customHeight="1"/>
  <cols>
    <col min="1" max="1" width="1.21875" style="1" customWidth="1"/>
    <col min="2" max="2" width="7.77734375" style="1" customWidth="1"/>
    <col min="3" max="3" width="34.5546875" style="1" bestFit="1" customWidth="1"/>
    <col min="4" max="4" width="11.6640625" style="1" customWidth="1"/>
    <col min="5" max="6" width="7.6640625" style="1" customWidth="1"/>
    <col min="7" max="7" width="7.77734375" style="1" customWidth="1"/>
    <col min="8" max="8" width="7.6640625" style="1" customWidth="1"/>
    <col min="9" max="9" width="10.33203125" style="1" customWidth="1"/>
    <col min="10" max="10" width="12.109375" style="1" customWidth="1"/>
    <col min="11" max="11" width="7.5546875" style="1" customWidth="1"/>
    <col min="12" max="12" width="20.77734375" style="1" customWidth="1"/>
    <col min="13" max="13" width="9.77734375" style="329"/>
    <col min="14" max="16384" width="9.77734375" style="1"/>
  </cols>
  <sheetData>
    <row r="1" spans="2:30" ht="15.75" customHeight="1">
      <c r="B1" s="1" t="s">
        <v>0</v>
      </c>
      <c r="K1" s="3" t="s">
        <v>127</v>
      </c>
    </row>
    <row r="2" spans="2:30" ht="15.75" customHeight="1">
      <c r="B2" s="1" t="str">
        <f>'ES-3 WACC'!A2</f>
        <v>Docket No. 92195</v>
      </c>
      <c r="K2" s="3" t="s">
        <v>7</v>
      </c>
    </row>
    <row r="4" spans="2:30" ht="20.25" customHeight="1">
      <c r="B4" s="470" t="s">
        <v>21</v>
      </c>
      <c r="C4" s="470"/>
      <c r="D4" s="470"/>
      <c r="E4" s="470"/>
      <c r="F4" s="470"/>
      <c r="G4" s="470"/>
      <c r="H4" s="470"/>
      <c r="I4" s="470"/>
      <c r="J4" s="470"/>
      <c r="K4" s="470"/>
    </row>
    <row r="5" spans="2:30" ht="15" customHeight="1">
      <c r="B5" s="8"/>
      <c r="C5" s="8"/>
      <c r="D5" s="8"/>
      <c r="E5" s="9"/>
      <c r="F5" s="9"/>
      <c r="G5" s="9"/>
      <c r="H5" s="9"/>
      <c r="I5" s="8"/>
      <c r="J5" s="8"/>
      <c r="K5" s="8"/>
    </row>
    <row r="6" spans="2:30" ht="18" customHeight="1">
      <c r="B6" s="79" t="s">
        <v>2</v>
      </c>
      <c r="C6" s="138"/>
      <c r="D6" s="79" t="s">
        <v>16</v>
      </c>
      <c r="E6" s="468" t="s">
        <v>63</v>
      </c>
      <c r="F6" s="456"/>
      <c r="G6" s="456"/>
      <c r="H6" s="469"/>
      <c r="I6" s="81" t="s">
        <v>10</v>
      </c>
      <c r="J6" s="138" t="s">
        <v>11</v>
      </c>
      <c r="K6" s="79" t="s">
        <v>3</v>
      </c>
      <c r="L6" s="9"/>
      <c r="M6" s="330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77" t="s">
        <v>4</v>
      </c>
      <c r="C7" s="74" t="s">
        <v>5</v>
      </c>
      <c r="D7" s="297" t="s">
        <v>128</v>
      </c>
      <c r="E7" s="298" t="s">
        <v>68</v>
      </c>
      <c r="F7" s="301" t="s">
        <v>166</v>
      </c>
      <c r="G7" s="301" t="s">
        <v>69</v>
      </c>
      <c r="H7" s="302" t="s">
        <v>70</v>
      </c>
      <c r="I7" s="299" t="s">
        <v>17</v>
      </c>
      <c r="J7" s="300" t="s">
        <v>167</v>
      </c>
      <c r="K7" s="77" t="s">
        <v>6</v>
      </c>
      <c r="M7" s="330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7.25" customHeight="1">
      <c r="B8" s="278" t="str">
        <f>'SelCrit&amp;Growth'!A8</f>
        <v>ALE</v>
      </c>
      <c r="C8" s="427" t="str">
        <f>'SelCrit&amp;Growth'!B8</f>
        <v>ALLETE, Incorporated</v>
      </c>
      <c r="D8" s="419">
        <f>'SelCrit&amp;Growth'!H8</f>
        <v>5.5E-2</v>
      </c>
      <c r="E8" s="422">
        <v>0.63</v>
      </c>
      <c r="F8" s="423">
        <f>E8*(1+D8)</f>
        <v>0.66464999999999996</v>
      </c>
      <c r="G8" s="423">
        <f t="shared" ref="G8:H21" si="0">F8</f>
        <v>0.66464999999999996</v>
      </c>
      <c r="H8" s="424">
        <f t="shared" si="0"/>
        <v>0.66464999999999996</v>
      </c>
      <c r="I8" s="420">
        <f>SUM(E8:H8)</f>
        <v>2.6239499999999998</v>
      </c>
      <c r="J8" s="421">
        <f>AvgStockPrice!C8</f>
        <v>65.939166666666679</v>
      </c>
      <c r="K8" s="428">
        <f>I8/J8</f>
        <v>3.9793496530893362E-2</v>
      </c>
      <c r="M8" s="330"/>
      <c r="N8" s="8"/>
      <c r="O8" s="8"/>
      <c r="P8" s="8"/>
      <c r="Q8" s="8"/>
      <c r="R8" s="9"/>
      <c r="S8" s="9"/>
      <c r="T8" s="9"/>
      <c r="U8" s="9"/>
      <c r="V8" s="9"/>
      <c r="W8" s="8"/>
      <c r="X8" s="8"/>
      <c r="Y8" s="8"/>
      <c r="Z8" s="8"/>
      <c r="AA8" s="8"/>
      <c r="AB8" s="8"/>
      <c r="AC8" s="8"/>
      <c r="AD8" s="8"/>
    </row>
    <row r="9" spans="2:30" ht="17.25" customHeight="1">
      <c r="B9" s="278" t="str">
        <f>'SelCrit&amp;Growth'!A9</f>
        <v>LNT</v>
      </c>
      <c r="C9" s="178" t="str">
        <f>'SelCrit&amp;Growth'!B9</f>
        <v>Alliant Energy Corporation</v>
      </c>
      <c r="D9" s="419">
        <f>'SelCrit&amp;Growth'!H9</f>
        <v>5.6999999999999995E-2</v>
      </c>
      <c r="E9" s="425">
        <v>0.40250000000000002</v>
      </c>
      <c r="F9" s="426">
        <f>E9*(1+D9)</f>
        <v>0.4254425</v>
      </c>
      <c r="G9" s="426">
        <f t="shared" si="0"/>
        <v>0.4254425</v>
      </c>
      <c r="H9" s="424">
        <f t="shared" si="0"/>
        <v>0.4254425</v>
      </c>
      <c r="I9" s="420">
        <f>SUM(E9:H9)</f>
        <v>1.6788274999999999</v>
      </c>
      <c r="J9" s="421">
        <f>AvgStockPrice!C9</f>
        <v>59.167499999999997</v>
      </c>
      <c r="K9" s="428">
        <f>I9/J9</f>
        <v>2.8374149659863946E-2</v>
      </c>
      <c r="M9" s="330"/>
      <c r="N9" s="8"/>
      <c r="O9" s="8"/>
      <c r="P9" s="8"/>
      <c r="Q9" s="8"/>
      <c r="R9" s="9"/>
      <c r="S9" s="9"/>
      <c r="T9" s="9"/>
      <c r="U9" s="9"/>
      <c r="V9" s="9"/>
      <c r="W9" s="8"/>
      <c r="X9" s="8"/>
      <c r="Y9" s="8"/>
      <c r="Z9" s="8"/>
      <c r="AA9" s="8"/>
      <c r="AB9" s="8"/>
      <c r="AC9" s="8"/>
      <c r="AD9" s="8"/>
    </row>
    <row r="10" spans="2:30" ht="17.25" customHeight="1">
      <c r="B10" s="278" t="str">
        <f>'SelCrit&amp;Growth'!A10</f>
        <v>AEE</v>
      </c>
      <c r="C10" s="178" t="str">
        <f>'SelCrit&amp;Growth'!B10</f>
        <v>Ameren Corporation</v>
      </c>
      <c r="D10" s="419">
        <f>'SelCrit&amp;Growth'!H10</f>
        <v>6.9000000000000006E-2</v>
      </c>
      <c r="E10" s="425">
        <f>0.55*(1+D10)</f>
        <v>0.58794999999999997</v>
      </c>
      <c r="F10" s="426">
        <f>E10</f>
        <v>0.58794999999999997</v>
      </c>
      <c r="G10" s="426">
        <f t="shared" si="0"/>
        <v>0.58794999999999997</v>
      </c>
      <c r="H10" s="424">
        <f t="shared" si="0"/>
        <v>0.58794999999999997</v>
      </c>
      <c r="I10" s="420">
        <f t="shared" ref="I10:I20" si="1">SUM(E10:H10)</f>
        <v>2.3517999999999999</v>
      </c>
      <c r="J10" s="421">
        <f>AvgStockPrice!C10</f>
        <v>85.087499999999991</v>
      </c>
      <c r="K10" s="428">
        <f t="shared" ref="K10:K20" si="2">I10/J10</f>
        <v>2.7639782576759218E-2</v>
      </c>
      <c r="M10" s="330"/>
      <c r="N10" s="8"/>
      <c r="O10" s="8"/>
      <c r="P10" s="8"/>
      <c r="Q10" s="8"/>
      <c r="R10" s="9"/>
      <c r="S10" s="9"/>
      <c r="T10" s="9"/>
      <c r="U10" s="9"/>
      <c r="V10" s="9"/>
      <c r="W10" s="8"/>
      <c r="X10" s="8"/>
      <c r="Y10" s="8"/>
      <c r="Z10" s="8"/>
      <c r="AA10" s="8"/>
      <c r="AB10" s="8"/>
      <c r="AC10" s="8"/>
      <c r="AD10" s="8"/>
    </row>
    <row r="11" spans="2:30" ht="17.25" customHeight="1">
      <c r="B11" s="278" t="str">
        <f>'SelCrit&amp;Growth'!A11</f>
        <v>AVA</v>
      </c>
      <c r="C11" s="178" t="str">
        <f>'SelCrit&amp;Growth'!B11</f>
        <v>Avista Corporation</v>
      </c>
      <c r="D11" s="419">
        <f>'SelCrit&amp;Growth'!H11</f>
        <v>4.0499999999999994E-2</v>
      </c>
      <c r="E11" s="425">
        <v>0.42249999999999999</v>
      </c>
      <c r="F11" s="426">
        <f>E11*(1+D11)</f>
        <v>0.43961124999999995</v>
      </c>
      <c r="G11" s="426">
        <f t="shared" si="0"/>
        <v>0.43961124999999995</v>
      </c>
      <c r="H11" s="424">
        <f t="shared" si="0"/>
        <v>0.43961124999999995</v>
      </c>
      <c r="I11" s="420">
        <f t="shared" si="1"/>
        <v>1.7413337499999999</v>
      </c>
      <c r="J11" s="421">
        <f>AvgStockPrice!C11</f>
        <v>41.162499999999994</v>
      </c>
      <c r="K11" s="428">
        <f t="shared" si="2"/>
        <v>4.2303887033100521E-2</v>
      </c>
      <c r="M11" s="330"/>
      <c r="N11" s="8"/>
      <c r="O11" s="8"/>
      <c r="P11" s="8"/>
      <c r="Q11" s="8"/>
      <c r="R11" s="9"/>
      <c r="S11" s="9"/>
      <c r="T11" s="9"/>
      <c r="U11" s="9"/>
      <c r="V11" s="9"/>
      <c r="W11" s="8"/>
      <c r="X11" s="8"/>
      <c r="Y11" s="8"/>
      <c r="Z11" s="8"/>
      <c r="AA11" s="8"/>
      <c r="AB11" s="8"/>
      <c r="AC11" s="8"/>
      <c r="AD11" s="8"/>
    </row>
    <row r="12" spans="2:30" ht="17.25" customHeight="1">
      <c r="B12" s="278" t="str">
        <f>'SelCrit&amp;Growth'!A12</f>
        <v>BKH</v>
      </c>
      <c r="C12" s="178" t="str">
        <f>'SelCrit&amp;Growth'!B12</f>
        <v>Black Hills Corporation</v>
      </c>
      <c r="D12" s="419">
        <f>'SelCrit&amp;Growth'!H12</f>
        <v>5.0500000000000003E-2</v>
      </c>
      <c r="E12" s="425">
        <f>0.565*(1+D12)</f>
        <v>0.59353249999999991</v>
      </c>
      <c r="F12" s="426">
        <f>E12</f>
        <v>0.59353249999999991</v>
      </c>
      <c r="G12" s="426">
        <f t="shared" si="0"/>
        <v>0.59353249999999991</v>
      </c>
      <c r="H12" s="424">
        <f t="shared" si="0"/>
        <v>0.59353249999999991</v>
      </c>
      <c r="I12" s="420">
        <f t="shared" si="1"/>
        <v>2.3741299999999996</v>
      </c>
      <c r="J12" s="421">
        <f>AvgStockPrice!C12</f>
        <v>67.739999999999995</v>
      </c>
      <c r="K12" s="428">
        <f t="shared" si="2"/>
        <v>3.5047682314732799E-2</v>
      </c>
      <c r="M12" s="330"/>
      <c r="N12" s="8"/>
      <c r="O12" s="8"/>
      <c r="P12" s="8"/>
      <c r="Q12" s="8"/>
      <c r="R12" s="9"/>
      <c r="S12" s="9"/>
      <c r="T12" s="9"/>
      <c r="U12" s="9"/>
      <c r="V12" s="9"/>
      <c r="W12" s="8"/>
      <c r="X12" s="8"/>
      <c r="Y12" s="8"/>
      <c r="Z12" s="8"/>
      <c r="AA12" s="8"/>
      <c r="AB12" s="8"/>
      <c r="AC12" s="8"/>
      <c r="AD12" s="8"/>
    </row>
    <row r="13" spans="2:30" ht="17.25" customHeight="1">
      <c r="B13" s="278" t="str">
        <f>'SelCrit&amp;Growth'!A13</f>
        <v>ED</v>
      </c>
      <c r="C13" s="178" t="str">
        <f>'SelCrit&amp;Growth'!B13</f>
        <v>Consolidated Edison, Incorporated</v>
      </c>
      <c r="D13" s="419">
        <f>'SelCrit&amp;Growth'!H13</f>
        <v>0.03</v>
      </c>
      <c r="E13" s="425">
        <v>0.77500000000000002</v>
      </c>
      <c r="F13" s="426">
        <f>E13*(1+D13)</f>
        <v>0.79825000000000002</v>
      </c>
      <c r="G13" s="426">
        <f t="shared" si="0"/>
        <v>0.79825000000000002</v>
      </c>
      <c r="H13" s="424">
        <f t="shared" si="0"/>
        <v>0.79825000000000002</v>
      </c>
      <c r="I13" s="420">
        <f t="shared" si="1"/>
        <v>3.1697500000000001</v>
      </c>
      <c r="J13" s="421">
        <f>AvgStockPrice!C13</f>
        <v>74.328333333333333</v>
      </c>
      <c r="K13" s="428">
        <f t="shared" si="2"/>
        <v>4.264524519586519E-2</v>
      </c>
      <c r="M13" s="330"/>
      <c r="N13" s="8"/>
      <c r="O13" s="8"/>
      <c r="P13" s="8"/>
      <c r="Q13" s="8"/>
      <c r="R13" s="9"/>
      <c r="S13" s="9"/>
      <c r="T13" s="9"/>
      <c r="U13" s="9"/>
      <c r="V13" s="9"/>
      <c r="W13" s="8"/>
      <c r="X13" s="8"/>
      <c r="Y13" s="8"/>
      <c r="Z13" s="8"/>
      <c r="AA13" s="8"/>
      <c r="AB13" s="8"/>
      <c r="AC13" s="8"/>
      <c r="AD13" s="8"/>
    </row>
    <row r="14" spans="2:30" ht="17.25" customHeight="1">
      <c r="B14" s="278" t="str">
        <f>'SelCrit&amp;Growth'!A14</f>
        <v>EVRG</v>
      </c>
      <c r="C14" s="178" t="str">
        <f>'SelCrit&amp;Growth'!B14</f>
        <v>Evergy, Incorporated</v>
      </c>
      <c r="D14" s="419">
        <f>'SelCrit&amp;Growth'!H14</f>
        <v>7.0500000000000007E-2</v>
      </c>
      <c r="E14" s="425">
        <f>0.535*(1+D14)</f>
        <v>0.57271749999999999</v>
      </c>
      <c r="F14" s="426">
        <f>E14</f>
        <v>0.57271749999999999</v>
      </c>
      <c r="G14" s="426">
        <f t="shared" si="0"/>
        <v>0.57271749999999999</v>
      </c>
      <c r="H14" s="424">
        <f t="shared" si="0"/>
        <v>0.57271749999999999</v>
      </c>
      <c r="I14" s="420">
        <f t="shared" si="1"/>
        <v>2.29087</v>
      </c>
      <c r="J14" s="421">
        <f>AvgStockPrice!C14</f>
        <v>65.586666666666659</v>
      </c>
      <c r="K14" s="428">
        <f t="shared" si="2"/>
        <v>3.4928898150030495E-2</v>
      </c>
      <c r="M14" s="330"/>
      <c r="N14" s="8"/>
      <c r="O14" s="8"/>
      <c r="P14" s="8"/>
      <c r="Q14" s="8"/>
      <c r="R14" s="9"/>
      <c r="S14" s="9"/>
      <c r="T14" s="9"/>
      <c r="U14" s="9"/>
      <c r="V14" s="9"/>
      <c r="W14" s="8"/>
      <c r="X14" s="8"/>
      <c r="Y14" s="8"/>
      <c r="Z14" s="8"/>
      <c r="AA14" s="8"/>
      <c r="AB14" s="8"/>
      <c r="AC14" s="8"/>
      <c r="AD14" s="8"/>
    </row>
    <row r="15" spans="2:30" ht="17.25" customHeight="1">
      <c r="B15" s="278" t="str">
        <f>'SelCrit&amp;Growth'!A15</f>
        <v>ES</v>
      </c>
      <c r="C15" s="178" t="str">
        <f>'SelCrit&amp;Growth'!B15</f>
        <v>Eversource Energy</v>
      </c>
      <c r="D15" s="419">
        <f>'SelCrit&amp;Growth'!H15</f>
        <v>6.4500000000000002E-2</v>
      </c>
      <c r="E15" s="425">
        <v>0.60250000000000004</v>
      </c>
      <c r="F15" s="426">
        <f>E15*(1+D15)</f>
        <v>0.64136124999999999</v>
      </c>
      <c r="G15" s="426">
        <f t="shared" si="0"/>
        <v>0.64136124999999999</v>
      </c>
      <c r="H15" s="424">
        <f t="shared" si="0"/>
        <v>0.64136124999999999</v>
      </c>
      <c r="I15" s="420">
        <f t="shared" si="1"/>
        <v>2.5265837500000004</v>
      </c>
      <c r="J15" s="421">
        <f>AvgStockPrice!C15</f>
        <v>86.806666666666658</v>
      </c>
      <c r="K15" s="428">
        <f t="shared" si="2"/>
        <v>2.9105872244835271E-2</v>
      </c>
      <c r="M15" s="330"/>
      <c r="N15" s="8"/>
      <c r="O15" s="8"/>
      <c r="P15" s="8"/>
      <c r="Q15" s="8"/>
      <c r="R15" s="9"/>
      <c r="S15" s="9"/>
      <c r="T15" s="9"/>
      <c r="U15" s="9"/>
      <c r="V15" s="9"/>
      <c r="W15" s="8"/>
      <c r="X15" s="8"/>
      <c r="Y15" s="8"/>
      <c r="Z15" s="8"/>
      <c r="AA15" s="8"/>
      <c r="AB15" s="8"/>
      <c r="AC15" s="8"/>
      <c r="AD15" s="8"/>
    </row>
    <row r="16" spans="2:30" ht="17.25" customHeight="1">
      <c r="B16" s="278" t="str">
        <f>'SelCrit&amp;Growth'!A16</f>
        <v>FTS</v>
      </c>
      <c r="C16" s="178" t="str">
        <f>'SelCrit&amp;Growth'!B16</f>
        <v>Fortis, Incorporated</v>
      </c>
      <c r="D16" s="419">
        <f>'SelCrit&amp;Growth'!H16</f>
        <v>4.9500000000000002E-2</v>
      </c>
      <c r="E16" s="425">
        <f>0.505*(1+D16)</f>
        <v>0.52999750000000001</v>
      </c>
      <c r="F16" s="426">
        <f>E16</f>
        <v>0.52999750000000001</v>
      </c>
      <c r="G16" s="426">
        <f t="shared" si="0"/>
        <v>0.52999750000000001</v>
      </c>
      <c r="H16" s="424">
        <f t="shared" si="0"/>
        <v>0.52999750000000001</v>
      </c>
      <c r="I16" s="420">
        <f t="shared" si="1"/>
        <v>2.11999</v>
      </c>
      <c r="J16" s="421">
        <f>AvgStockPrice!C16</f>
        <v>45.186666666666667</v>
      </c>
      <c r="K16" s="428">
        <f t="shared" si="2"/>
        <v>4.691627323694305E-2</v>
      </c>
      <c r="M16" s="330"/>
      <c r="N16" s="8"/>
      <c r="O16" s="8"/>
      <c r="P16" s="8"/>
      <c r="Q16" s="8"/>
      <c r="R16" s="9"/>
      <c r="S16" s="9"/>
      <c r="T16" s="9"/>
      <c r="U16" s="9"/>
      <c r="V16" s="9"/>
      <c r="W16" s="8"/>
      <c r="X16" s="8"/>
      <c r="Y16" s="8"/>
      <c r="Z16" s="8"/>
      <c r="AA16" s="8"/>
      <c r="AB16" s="8"/>
      <c r="AC16" s="8"/>
      <c r="AD16" s="8"/>
    </row>
    <row r="17" spans="2:30" ht="17.25" customHeight="1">
      <c r="B17" s="278" t="str">
        <f>'SelCrit&amp;Growth'!A17</f>
        <v>HE</v>
      </c>
      <c r="C17" s="178" t="str">
        <f>'SelCrit&amp;Growth'!B17</f>
        <v>Hawaiian Electric Industries, Incorporated</v>
      </c>
      <c r="D17" s="419">
        <f>'SelCrit&amp;Growth'!H17</f>
        <v>6.1499999999999999E-2</v>
      </c>
      <c r="E17" s="425">
        <v>0.34</v>
      </c>
      <c r="F17" s="426">
        <f>E17*(1+D17)</f>
        <v>0.36091000000000006</v>
      </c>
      <c r="G17" s="426">
        <f t="shared" si="0"/>
        <v>0.36091000000000006</v>
      </c>
      <c r="H17" s="424">
        <f t="shared" si="0"/>
        <v>0.36091000000000006</v>
      </c>
      <c r="I17" s="420">
        <f t="shared" si="1"/>
        <v>1.4227300000000003</v>
      </c>
      <c r="J17" s="421">
        <f>AvgStockPrice!C17</f>
        <v>42.653333333333329</v>
      </c>
      <c r="K17" s="428">
        <f t="shared" si="2"/>
        <v>3.3355658018130674E-2</v>
      </c>
      <c r="M17" s="330"/>
      <c r="N17" s="8"/>
      <c r="O17" s="8"/>
      <c r="P17" s="8"/>
      <c r="Q17" s="8"/>
      <c r="R17" s="9"/>
      <c r="S17" s="9"/>
      <c r="T17" s="9"/>
      <c r="U17" s="9"/>
      <c r="V17" s="9"/>
      <c r="W17" s="8"/>
      <c r="X17" s="8"/>
      <c r="Y17" s="8"/>
      <c r="Z17" s="8"/>
      <c r="AA17" s="8"/>
      <c r="AB17" s="8"/>
      <c r="AC17" s="8"/>
      <c r="AD17" s="8"/>
    </row>
    <row r="18" spans="2:30" ht="17.25" customHeight="1">
      <c r="B18" s="278" t="str">
        <f>'SelCrit&amp;Growth'!A18</f>
        <v>IDA</v>
      </c>
      <c r="C18" s="178" t="str">
        <f>'SelCrit&amp;Growth'!B18</f>
        <v>IDACORP, Incorporated</v>
      </c>
      <c r="D18" s="419">
        <f>'SelCrit&amp;Growth'!H18</f>
        <v>3.95E-2</v>
      </c>
      <c r="E18" s="425">
        <f>0.71*(1+D18)</f>
        <v>0.73804500000000006</v>
      </c>
      <c r="F18" s="426">
        <f>E18</f>
        <v>0.73804500000000006</v>
      </c>
      <c r="G18" s="426">
        <f t="shared" si="0"/>
        <v>0.73804500000000006</v>
      </c>
      <c r="H18" s="424">
        <f t="shared" si="0"/>
        <v>0.73804500000000006</v>
      </c>
      <c r="I18" s="420">
        <f t="shared" si="1"/>
        <v>2.9521800000000002</v>
      </c>
      <c r="J18" s="421">
        <f>AvgStockPrice!C18</f>
        <v>105.47166666666665</v>
      </c>
      <c r="K18" s="428">
        <f t="shared" si="2"/>
        <v>2.7990265948200945E-2</v>
      </c>
      <c r="M18" s="330"/>
      <c r="N18" s="8"/>
      <c r="O18" s="8"/>
      <c r="P18" s="8"/>
      <c r="Q18" s="8"/>
      <c r="R18" s="9"/>
      <c r="S18" s="9"/>
      <c r="T18" s="9"/>
      <c r="U18" s="9"/>
      <c r="V18" s="9"/>
      <c r="W18" s="8"/>
      <c r="X18" s="8"/>
      <c r="Y18" s="8"/>
      <c r="Z18" s="8"/>
      <c r="AA18" s="8"/>
      <c r="AB18" s="8"/>
      <c r="AC18" s="8"/>
      <c r="AD18" s="8"/>
    </row>
    <row r="19" spans="2:30" ht="17.25" customHeight="1">
      <c r="B19" s="278" t="str">
        <f>'SelCrit&amp;Growth'!A19</f>
        <v>NEE</v>
      </c>
      <c r="C19" s="178" t="str">
        <f>'SelCrit&amp;Growth'!B19</f>
        <v>NextEra Energy, Incorporated</v>
      </c>
      <c r="D19" s="419">
        <f>'SelCrit&amp;Growth'!H19</f>
        <v>9.4E-2</v>
      </c>
      <c r="E19" s="425">
        <v>0.38500000000000001</v>
      </c>
      <c r="F19" s="426">
        <f>E19*(1+D19)</f>
        <v>0.42119000000000006</v>
      </c>
      <c r="G19" s="426">
        <f t="shared" si="0"/>
        <v>0.42119000000000006</v>
      </c>
      <c r="H19" s="424">
        <f t="shared" si="0"/>
        <v>0.42119000000000006</v>
      </c>
      <c r="I19" s="420">
        <f t="shared" si="1"/>
        <v>1.6485700000000003</v>
      </c>
      <c r="J19" s="421">
        <f>AvgStockPrice!C19</f>
        <v>81.513333333333335</v>
      </c>
      <c r="K19" s="428">
        <f t="shared" si="2"/>
        <v>2.0224544041874543E-2</v>
      </c>
      <c r="M19" s="330"/>
      <c r="N19" s="8"/>
      <c r="O19" s="8"/>
      <c r="P19" s="8"/>
      <c r="Q19" s="8"/>
      <c r="R19" s="9"/>
      <c r="S19" s="9"/>
      <c r="T19" s="9"/>
      <c r="U19" s="9"/>
      <c r="V19" s="9"/>
      <c r="W19" s="8"/>
      <c r="X19" s="8"/>
      <c r="Y19" s="8"/>
      <c r="Z19" s="8"/>
      <c r="AA19" s="8"/>
      <c r="AB19" s="8"/>
      <c r="AC19" s="8"/>
      <c r="AD19" s="8"/>
    </row>
    <row r="20" spans="2:30" ht="17.25" customHeight="1">
      <c r="B20" s="278" t="str">
        <f>'SelCrit&amp;Growth'!A20</f>
        <v>NWE</v>
      </c>
      <c r="C20" s="178" t="str">
        <f>'SelCrit&amp;Growth'!B20</f>
        <v>NorthWestern Corporation</v>
      </c>
      <c r="D20" s="419">
        <f>'SelCrit&amp;Growth'!H20</f>
        <v>3.9E-2</v>
      </c>
      <c r="E20" s="425">
        <v>0.62</v>
      </c>
      <c r="F20" s="426">
        <f>E20*(1+D20)</f>
        <v>0.64417999999999997</v>
      </c>
      <c r="G20" s="426">
        <f t="shared" si="0"/>
        <v>0.64417999999999997</v>
      </c>
      <c r="H20" s="424">
        <f t="shared" si="0"/>
        <v>0.64417999999999997</v>
      </c>
      <c r="I20" s="420">
        <f t="shared" si="1"/>
        <v>2.55254</v>
      </c>
      <c r="J20" s="421">
        <f>AvgStockPrice!C20</f>
        <v>61.420000000000009</v>
      </c>
      <c r="K20" s="428">
        <f t="shared" si="2"/>
        <v>4.1558775643112986E-2</v>
      </c>
      <c r="M20" s="330"/>
      <c r="N20" s="8"/>
      <c r="O20" s="8"/>
      <c r="P20" s="8"/>
      <c r="Q20" s="8"/>
      <c r="R20" s="9"/>
      <c r="S20" s="9"/>
      <c r="T20" s="9"/>
      <c r="U20" s="9"/>
      <c r="V20" s="9"/>
      <c r="W20" s="8"/>
      <c r="X20" s="8"/>
      <c r="Y20" s="8"/>
      <c r="Z20" s="8"/>
      <c r="AA20" s="8"/>
      <c r="AB20" s="8"/>
      <c r="AC20" s="8"/>
      <c r="AD20" s="8"/>
    </row>
    <row r="21" spans="2:30" ht="15.75" customHeight="1">
      <c r="B21" s="278" t="str">
        <f>'SelCrit&amp;Growth'!A21</f>
        <v>OTTR</v>
      </c>
      <c r="C21" s="178" t="str">
        <f>'SelCrit&amp;Growth'!B21</f>
        <v>Otter Tail Corporation</v>
      </c>
      <c r="D21" s="419">
        <f>'SelCrit&amp;Growth'!H21</f>
        <v>5.8500000000000003E-2</v>
      </c>
      <c r="E21" s="412">
        <v>0.39</v>
      </c>
      <c r="F21" s="412">
        <f>E21*(1+D21)</f>
        <v>0.41281499999999999</v>
      </c>
      <c r="G21" s="412">
        <f t="shared" si="0"/>
        <v>0.41281499999999999</v>
      </c>
      <c r="H21" s="413">
        <f t="shared" si="0"/>
        <v>0.41281499999999999</v>
      </c>
      <c r="I21" s="414">
        <f>SUM(E21:H21)</f>
        <v>1.6284449999999999</v>
      </c>
      <c r="J21" s="421">
        <f>AvgStockPrice!C21</f>
        <v>54.329166666666659</v>
      </c>
      <c r="K21" s="194">
        <f>I21/J21</f>
        <v>2.9973678963110671E-2</v>
      </c>
      <c r="L21" s="19"/>
      <c r="M21" s="331"/>
      <c r="N21" s="141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2:30" ht="15.75" customHeight="1">
      <c r="B22" s="278" t="str">
        <f>'SelCrit&amp;Growth'!A22</f>
        <v>PNW</v>
      </c>
      <c r="C22" s="178" t="str">
        <f>'SelCrit&amp;Growth'!B22</f>
        <v>Pinnacle West Capital Corporation</v>
      </c>
      <c r="D22" s="419">
        <f>'SelCrit&amp;Growth'!H22</f>
        <v>4.0500000000000001E-2</v>
      </c>
      <c r="E22" s="398">
        <f>0.83*(1+D22)</f>
        <v>0.86361499999999991</v>
      </c>
      <c r="F22" s="398">
        <f>E22</f>
        <v>0.86361499999999991</v>
      </c>
      <c r="G22" s="398">
        <f>F22</f>
        <v>0.86361499999999991</v>
      </c>
      <c r="H22" s="399">
        <f>G22*(1+D22)</f>
        <v>0.89859140749999988</v>
      </c>
      <c r="I22" s="280">
        <f t="shared" ref="I22:I25" si="3">SUM(E22:H22)</f>
        <v>3.4894364074999995</v>
      </c>
      <c r="J22" s="421">
        <f>AvgStockPrice!C22</f>
        <v>77.354166666666671</v>
      </c>
      <c r="K22" s="194">
        <f t="shared" ref="K22:K25" si="4">I22/J22</f>
        <v>4.5109870067330991E-2</v>
      </c>
      <c r="L22" s="19"/>
      <c r="M22" s="331"/>
      <c r="N22" s="141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2:30" ht="15.75" customHeight="1">
      <c r="B23" s="278" t="str">
        <f>'SelCrit&amp;Growth'!A23</f>
        <v>POR</v>
      </c>
      <c r="C23" s="178" t="str">
        <f>'SelCrit&amp;Growth'!B23</f>
        <v>Portland General</v>
      </c>
      <c r="D23" s="419">
        <f>'SelCrit&amp;Growth'!H23</f>
        <v>8.5499999999999993E-2</v>
      </c>
      <c r="E23" s="398">
        <v>0.43</v>
      </c>
      <c r="F23" s="398">
        <f>E23</f>
        <v>0.43</v>
      </c>
      <c r="G23" s="398">
        <f>F23</f>
        <v>0.43</v>
      </c>
      <c r="H23" s="398">
        <f>G23*(1+D23)</f>
        <v>0.46676499999999993</v>
      </c>
      <c r="I23" s="280">
        <f t="shared" si="3"/>
        <v>1.7567649999999999</v>
      </c>
      <c r="J23" s="421">
        <f>AvgStockPrice!C23</f>
        <v>49.257499999999993</v>
      </c>
      <c r="K23" s="194">
        <f t="shared" si="4"/>
        <v>3.5664924123229969E-2</v>
      </c>
      <c r="L23" s="19"/>
      <c r="M23" s="331"/>
      <c r="N23" s="141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0" ht="15.75" customHeight="1">
      <c r="B24" s="278" t="str">
        <f>'SelCrit&amp;Growth'!A24</f>
        <v>WEC</v>
      </c>
      <c r="C24" s="178" t="str">
        <f>'SelCrit&amp;Growth'!B24</f>
        <v>WEC Energy Group</v>
      </c>
      <c r="D24" s="251">
        <f>'SelCrit&amp;Growth'!H24</f>
        <v>6.4000000000000001E-2</v>
      </c>
      <c r="E24" s="398">
        <v>0.67749999999999999</v>
      </c>
      <c r="F24" s="398">
        <f>E24*(1+D24)</f>
        <v>0.72086000000000006</v>
      </c>
      <c r="G24" s="398">
        <f>F24</f>
        <v>0.72086000000000006</v>
      </c>
      <c r="H24" s="398">
        <f>G24</f>
        <v>0.72086000000000006</v>
      </c>
      <c r="I24" s="280">
        <f t="shared" si="3"/>
        <v>2.8400800000000004</v>
      </c>
      <c r="J24" s="421">
        <f>AvgStockPrice!C24</f>
        <v>93.226666666666645</v>
      </c>
      <c r="K24" s="194">
        <f t="shared" si="4"/>
        <v>3.0464244851258593E-2</v>
      </c>
      <c r="L24" s="19"/>
      <c r="M24" s="331"/>
      <c r="N24" s="141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5.75" customHeight="1">
      <c r="B25" s="279" t="str">
        <f>'SelCrit&amp;Growth'!A25</f>
        <v>XEL</v>
      </c>
      <c r="C25" s="276" t="str">
        <f>'SelCrit&amp;Growth'!B25</f>
        <v>Xcel Energy</v>
      </c>
      <c r="D25" s="396">
        <f>'SelCrit&amp;Growth'!H25</f>
        <v>6.0499999999999998E-2</v>
      </c>
      <c r="E25" s="400">
        <v>0.45750000000000002</v>
      </c>
      <c r="F25" s="400">
        <f>E25</f>
        <v>0.45750000000000002</v>
      </c>
      <c r="G25" s="400">
        <f>F25*(1+D25)</f>
        <v>0.48517874999999999</v>
      </c>
      <c r="H25" s="400">
        <f>G25</f>
        <v>0.48517874999999999</v>
      </c>
      <c r="I25" s="397">
        <f t="shared" si="3"/>
        <v>1.8853575</v>
      </c>
      <c r="J25" s="429">
        <f>AvgStockPrice!C25</f>
        <v>66.750833333333318</v>
      </c>
      <c r="K25" s="195">
        <f t="shared" si="4"/>
        <v>2.8244703561753293E-2</v>
      </c>
      <c r="L25" s="19"/>
      <c r="M25" s="331"/>
      <c r="N25" s="141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2:30" ht="15.75" customHeight="1">
      <c r="B26" s="90"/>
      <c r="C26" s="35"/>
      <c r="D26" s="20"/>
      <c r="E26" s="69"/>
      <c r="F26" s="69"/>
      <c r="G26" s="69"/>
      <c r="H26" s="69"/>
      <c r="I26" s="62"/>
      <c r="J26" s="22"/>
      <c r="K26" s="70"/>
      <c r="L26" s="9"/>
      <c r="M26" s="330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2:30" ht="15.75" customHeight="1">
      <c r="B27" s="266" t="s">
        <v>109</v>
      </c>
      <c r="C27" s="8"/>
      <c r="D27" s="25"/>
      <c r="E27" s="26"/>
      <c r="F27" s="26"/>
      <c r="G27" s="26"/>
      <c r="H27" s="26"/>
      <c r="I27" s="27"/>
      <c r="J27" s="28"/>
      <c r="K27" s="12"/>
      <c r="L27" s="9"/>
      <c r="M27" s="330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2:30" ht="15.75" customHeight="1">
      <c r="B28" s="173"/>
      <c r="C28" s="8"/>
      <c r="D28" s="25"/>
      <c r="E28" s="26"/>
      <c r="F28" s="26"/>
      <c r="G28" s="26"/>
      <c r="H28" s="26"/>
      <c r="I28" s="27"/>
      <c r="J28" s="28"/>
      <c r="K28" s="12"/>
      <c r="L28" s="9"/>
      <c r="M28" s="330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2:30" ht="15.75" customHeight="1">
      <c r="B29" s="173"/>
      <c r="C29" s="8"/>
      <c r="D29" s="25"/>
      <c r="E29" s="26"/>
      <c r="F29" s="26"/>
      <c r="G29" s="26"/>
      <c r="H29" s="26"/>
      <c r="I29" s="27"/>
      <c r="J29" s="28"/>
      <c r="K29" s="12"/>
      <c r="L29" s="8"/>
      <c r="M29" s="332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2:30" ht="15.75" customHeight="1">
      <c r="B30" s="172" t="s">
        <v>55</v>
      </c>
      <c r="C30" s="8"/>
      <c r="D30" s="25"/>
      <c r="E30" s="26"/>
      <c r="F30" s="26"/>
      <c r="G30" s="26"/>
      <c r="H30" s="26"/>
      <c r="I30" s="27"/>
      <c r="J30" s="28"/>
      <c r="K30" s="12"/>
      <c r="L30" s="8"/>
      <c r="M30" s="332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2:30" ht="15.75" customHeight="1">
      <c r="B31" s="172"/>
      <c r="C31" s="8"/>
      <c r="D31" s="8"/>
      <c r="E31" s="8"/>
      <c r="F31" s="8"/>
      <c r="G31" s="8"/>
      <c r="H31" s="8"/>
      <c r="I31" s="8"/>
      <c r="J31" s="8"/>
      <c r="K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2:30" ht="15.75" customHeight="1"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2">
    <mergeCell ref="E6:H6"/>
    <mergeCell ref="B4:K4"/>
  </mergeCells>
  <phoneticPr fontId="5" type="noConversion"/>
  <pageMargins left="0.75" right="0.5" top="0.5" bottom="0.55000000000000004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transitionEntry="1">
    <pageSetUpPr fitToPage="1"/>
  </sheetPr>
  <dimension ref="A1:P73"/>
  <sheetViews>
    <sheetView workbookViewId="0">
      <selection activeCell="F25" sqref="F25"/>
    </sheetView>
  </sheetViews>
  <sheetFormatPr defaultColWidth="9.77734375" defaultRowHeight="15.75" customHeight="1"/>
  <cols>
    <col min="1" max="1" width="6.21875" style="91" customWidth="1"/>
    <col min="2" max="2" width="34.5546875" style="91" bestFit="1" customWidth="1"/>
    <col min="3" max="3" width="13" style="91" customWidth="1"/>
    <col min="4" max="4" width="12.33203125" style="91" customWidth="1"/>
    <col min="5" max="5" width="12.109375" style="91" bestFit="1" customWidth="1"/>
    <col min="6" max="6" width="12.44140625" style="91" customWidth="1"/>
    <col min="7" max="7" width="10.44140625" style="91" customWidth="1"/>
    <col min="8" max="16384" width="9.77734375" style="91"/>
  </cols>
  <sheetData>
    <row r="1" spans="1:16" ht="15.75" customHeight="1">
      <c r="A1" s="91" t="s">
        <v>0</v>
      </c>
      <c r="G1" s="88" t="s">
        <v>131</v>
      </c>
    </row>
    <row r="2" spans="1:16" ht="15.75" customHeight="1">
      <c r="A2" s="91" t="str">
        <f>'ES-3 WACC'!A2</f>
        <v>Docket No. 92195</v>
      </c>
      <c r="G2" s="88" t="s">
        <v>12</v>
      </c>
    </row>
    <row r="3" spans="1:16" ht="11.25" customHeight="1"/>
    <row r="4" spans="1:16" ht="15.75" customHeight="1">
      <c r="A4" s="472" t="s">
        <v>22</v>
      </c>
      <c r="B4" s="473"/>
      <c r="C4" s="473"/>
      <c r="D4" s="473"/>
      <c r="E4" s="473"/>
      <c r="F4" s="473"/>
      <c r="G4" s="473"/>
      <c r="H4" s="145"/>
    </row>
    <row r="5" spans="1:16" ht="15.75" customHeight="1">
      <c r="A5" s="475" t="s">
        <v>73</v>
      </c>
      <c r="B5" s="476"/>
      <c r="C5" s="476"/>
      <c r="D5" s="476"/>
      <c r="E5" s="476"/>
      <c r="F5" s="476"/>
      <c r="G5" s="476"/>
    </row>
    <row r="6" spans="1:16" ht="15.75" customHeight="1">
      <c r="A6" s="474"/>
      <c r="B6" s="474"/>
      <c r="C6" s="474"/>
      <c r="D6" s="474"/>
      <c r="E6" s="474"/>
      <c r="F6" s="474"/>
      <c r="G6" s="474"/>
      <c r="H6" s="146"/>
      <c r="J6" s="88"/>
      <c r="K6" s="88"/>
    </row>
    <row r="7" spans="1:16" ht="15.75" customHeight="1">
      <c r="A7" s="115" t="s">
        <v>2</v>
      </c>
      <c r="B7" s="147"/>
      <c r="C7" s="115" t="s">
        <v>11</v>
      </c>
      <c r="D7" s="147" t="s">
        <v>13</v>
      </c>
      <c r="E7" s="115" t="s">
        <v>71</v>
      </c>
      <c r="F7" s="147" t="s">
        <v>18</v>
      </c>
      <c r="G7" s="115" t="s">
        <v>19</v>
      </c>
      <c r="H7" s="146"/>
      <c r="J7" s="148"/>
      <c r="K7" s="148"/>
    </row>
    <row r="8" spans="1:16" ht="15.75" customHeight="1">
      <c r="A8" s="263" t="s">
        <v>4</v>
      </c>
      <c r="B8" s="303" t="s">
        <v>5</v>
      </c>
      <c r="C8" s="304" t="s">
        <v>168</v>
      </c>
      <c r="D8" s="304" t="s">
        <v>169</v>
      </c>
      <c r="E8" s="304" t="s">
        <v>169</v>
      </c>
      <c r="F8" s="305" t="s">
        <v>170</v>
      </c>
      <c r="G8" s="263" t="s">
        <v>14</v>
      </c>
      <c r="I8" s="322"/>
      <c r="K8" s="322"/>
      <c r="L8" s="149"/>
    </row>
    <row r="9" spans="1:16" ht="15.75" customHeight="1">
      <c r="A9" s="246" t="str">
        <f>'SelCrit&amp;Growth'!A8</f>
        <v>ALE</v>
      </c>
      <c r="B9" s="249" t="str">
        <f>'SelCrit&amp;Growth'!B8</f>
        <v>ALLETE, Incorporated</v>
      </c>
      <c r="C9" s="247">
        <f>AvgStockPrice!C8</f>
        <v>65.939166666666679</v>
      </c>
      <c r="D9" s="150">
        <f>Div1calc!I8</f>
        <v>2.6239499999999998</v>
      </c>
      <c r="E9" s="151">
        <f>Div1calc!K8</f>
        <v>3.9793496530893362E-2</v>
      </c>
      <c r="F9" s="152">
        <f>'SelCrit&amp;Growth'!H8</f>
        <v>5.5E-2</v>
      </c>
      <c r="G9" s="151">
        <f>E9+F9</f>
        <v>9.4793496530893362E-2</v>
      </c>
      <c r="L9" s="236"/>
      <c r="M9" s="234"/>
      <c r="N9" s="234"/>
      <c r="O9" s="235"/>
      <c r="P9" s="8"/>
    </row>
    <row r="10" spans="1:16" ht="15.75" customHeight="1">
      <c r="A10" s="246" t="str">
        <f>'SelCrit&amp;Growth'!A9</f>
        <v>LNT</v>
      </c>
      <c r="B10" s="249" t="str">
        <f>'SelCrit&amp;Growth'!B9</f>
        <v>Alliant Energy Corporation</v>
      </c>
      <c r="C10" s="247">
        <f>AvgStockPrice!C9</f>
        <v>59.167499999999997</v>
      </c>
      <c r="D10" s="150">
        <f>Div1calc!I9</f>
        <v>1.6788274999999999</v>
      </c>
      <c r="E10" s="151">
        <f>Div1calc!K9</f>
        <v>2.8374149659863946E-2</v>
      </c>
      <c r="F10" s="152">
        <f>'SelCrit&amp;Growth'!H9</f>
        <v>5.6999999999999995E-2</v>
      </c>
      <c r="G10" s="151">
        <f>E10+F10</f>
        <v>8.5374149659863938E-2</v>
      </c>
      <c r="L10" s="236"/>
      <c r="M10" s="234"/>
      <c r="N10" s="234"/>
      <c r="O10" s="235"/>
      <c r="P10" s="8"/>
    </row>
    <row r="11" spans="1:16" ht="15.75" customHeight="1">
      <c r="A11" s="246" t="str">
        <f>'SelCrit&amp;Growth'!A10</f>
        <v>AEE</v>
      </c>
      <c r="B11" s="249" t="str">
        <f>'SelCrit&amp;Growth'!B10</f>
        <v>Ameren Corporation</v>
      </c>
      <c r="C11" s="247">
        <f>AvgStockPrice!C10</f>
        <v>85.087499999999991</v>
      </c>
      <c r="D11" s="150">
        <f>Div1calc!I10</f>
        <v>2.3517999999999999</v>
      </c>
      <c r="E11" s="151">
        <f>Div1calc!K10</f>
        <v>2.7639782576759218E-2</v>
      </c>
      <c r="F11" s="152">
        <f>'SelCrit&amp;Growth'!H10</f>
        <v>6.9000000000000006E-2</v>
      </c>
      <c r="G11" s="151">
        <f t="shared" ref="G11:G24" si="0">E11+F11</f>
        <v>9.6639782576759231E-2</v>
      </c>
      <c r="L11" s="236"/>
      <c r="M11" s="234"/>
      <c r="N11" s="234"/>
      <c r="O11" s="235"/>
      <c r="P11" s="8"/>
    </row>
    <row r="12" spans="1:16" ht="15.75" customHeight="1">
      <c r="A12" s="246" t="str">
        <f>'SelCrit&amp;Growth'!A11</f>
        <v>AVA</v>
      </c>
      <c r="B12" s="249" t="str">
        <f>'SelCrit&amp;Growth'!B11</f>
        <v>Avista Corporation</v>
      </c>
      <c r="C12" s="247">
        <f>AvgStockPrice!C11</f>
        <v>41.162499999999994</v>
      </c>
      <c r="D12" s="150">
        <f>Div1calc!I11</f>
        <v>1.7413337499999999</v>
      </c>
      <c r="E12" s="151">
        <f>Div1calc!K11</f>
        <v>4.2303887033100521E-2</v>
      </c>
      <c r="F12" s="152">
        <f>'SelCrit&amp;Growth'!H11</f>
        <v>4.0499999999999994E-2</v>
      </c>
      <c r="G12" s="151">
        <f t="shared" si="0"/>
        <v>8.2803887033100515E-2</v>
      </c>
      <c r="L12" s="236"/>
      <c r="M12" s="234"/>
      <c r="N12" s="234"/>
      <c r="O12" s="235"/>
      <c r="P12" s="8"/>
    </row>
    <row r="13" spans="1:16" ht="15.75" customHeight="1">
      <c r="A13" s="246" t="str">
        <f>'SelCrit&amp;Growth'!A12</f>
        <v>BKH</v>
      </c>
      <c r="B13" s="249" t="str">
        <f>'SelCrit&amp;Growth'!B12</f>
        <v>Black Hills Corporation</v>
      </c>
      <c r="C13" s="247">
        <f>AvgStockPrice!C12</f>
        <v>67.739999999999995</v>
      </c>
      <c r="D13" s="150">
        <f>Div1calc!I12</f>
        <v>2.3741299999999996</v>
      </c>
      <c r="E13" s="151">
        <f>Div1calc!K12</f>
        <v>3.5047682314732799E-2</v>
      </c>
      <c r="F13" s="152">
        <f>'SelCrit&amp;Growth'!H12</f>
        <v>5.0500000000000003E-2</v>
      </c>
      <c r="G13" s="151">
        <f t="shared" si="0"/>
        <v>8.5547682314732809E-2</v>
      </c>
      <c r="L13" s="236"/>
      <c r="M13" s="234"/>
      <c r="N13" s="234"/>
      <c r="O13" s="235"/>
      <c r="P13" s="8"/>
    </row>
    <row r="14" spans="1:16" ht="15.75" customHeight="1">
      <c r="A14" s="246" t="str">
        <f>'SelCrit&amp;Growth'!A13</f>
        <v>ED</v>
      </c>
      <c r="B14" s="249" t="str">
        <f>'SelCrit&amp;Growth'!B13</f>
        <v>Consolidated Edison, Incorporated</v>
      </c>
      <c r="C14" s="247">
        <f>AvgStockPrice!C13</f>
        <v>74.328333333333333</v>
      </c>
      <c r="D14" s="150">
        <f>Div1calc!I13</f>
        <v>3.1697500000000001</v>
      </c>
      <c r="E14" s="151">
        <f>Div1calc!K13</f>
        <v>4.264524519586519E-2</v>
      </c>
      <c r="F14" s="152">
        <f>'SelCrit&amp;Growth'!H13</f>
        <v>0.03</v>
      </c>
      <c r="G14" s="151">
        <f t="shared" si="0"/>
        <v>7.2645245195865182E-2</v>
      </c>
      <c r="L14" s="236"/>
      <c r="M14" s="234"/>
      <c r="N14" s="234"/>
      <c r="O14" s="235"/>
      <c r="P14" s="8"/>
    </row>
    <row r="15" spans="1:16" ht="15.75" customHeight="1">
      <c r="A15" s="246" t="str">
        <f>'SelCrit&amp;Growth'!A14</f>
        <v>EVRG</v>
      </c>
      <c r="B15" s="249" t="str">
        <f>'SelCrit&amp;Growth'!B14</f>
        <v>Evergy, Incorporated</v>
      </c>
      <c r="C15" s="247">
        <f>AvgStockPrice!C14</f>
        <v>65.586666666666659</v>
      </c>
      <c r="D15" s="150">
        <f>Div1calc!I14</f>
        <v>2.29087</v>
      </c>
      <c r="E15" s="151">
        <f>Div1calc!K14</f>
        <v>3.4928898150030495E-2</v>
      </c>
      <c r="F15" s="152">
        <f>'SelCrit&amp;Growth'!H14</f>
        <v>7.0500000000000007E-2</v>
      </c>
      <c r="G15" s="151">
        <f t="shared" si="0"/>
        <v>0.10542889815003051</v>
      </c>
      <c r="L15" s="236"/>
      <c r="M15" s="234"/>
      <c r="N15" s="234"/>
      <c r="O15" s="235"/>
      <c r="P15" s="8"/>
    </row>
    <row r="16" spans="1:16" ht="15.75" customHeight="1">
      <c r="A16" s="246" t="str">
        <f>'SelCrit&amp;Growth'!A15</f>
        <v>ES</v>
      </c>
      <c r="B16" s="249" t="str">
        <f>'SelCrit&amp;Growth'!B15</f>
        <v>Eversource Energy</v>
      </c>
      <c r="C16" s="247">
        <f>AvgStockPrice!C15</f>
        <v>86.806666666666658</v>
      </c>
      <c r="D16" s="150">
        <f>Div1calc!I15</f>
        <v>2.5265837500000004</v>
      </c>
      <c r="E16" s="151">
        <f>Div1calc!K15</f>
        <v>2.9105872244835271E-2</v>
      </c>
      <c r="F16" s="152">
        <f>'SelCrit&amp;Growth'!H15</f>
        <v>6.4500000000000002E-2</v>
      </c>
      <c r="G16" s="151">
        <f t="shared" si="0"/>
        <v>9.360587224483527E-2</v>
      </c>
      <c r="L16" s="236"/>
      <c r="M16" s="234"/>
      <c r="N16" s="234"/>
      <c r="O16" s="235"/>
      <c r="P16" s="8"/>
    </row>
    <row r="17" spans="1:16" ht="15.75" customHeight="1">
      <c r="A17" s="246" t="str">
        <f>'SelCrit&amp;Growth'!A16</f>
        <v>FTS</v>
      </c>
      <c r="B17" s="249" t="str">
        <f>'SelCrit&amp;Growth'!B16</f>
        <v>Fortis, Incorporated</v>
      </c>
      <c r="C17" s="247">
        <f>AvgStockPrice!C16</f>
        <v>45.186666666666667</v>
      </c>
      <c r="D17" s="150">
        <f>Div1calc!I16</f>
        <v>2.11999</v>
      </c>
      <c r="E17" s="151">
        <f>Div1calc!K16</f>
        <v>4.691627323694305E-2</v>
      </c>
      <c r="F17" s="152">
        <f>'SelCrit&amp;Growth'!H16</f>
        <v>4.9500000000000002E-2</v>
      </c>
      <c r="G17" s="151">
        <f t="shared" si="0"/>
        <v>9.6416273236943045E-2</v>
      </c>
      <c r="L17" s="236"/>
      <c r="M17" s="234"/>
      <c r="N17" s="234"/>
      <c r="O17" s="235"/>
      <c r="P17" s="8"/>
    </row>
    <row r="18" spans="1:16" ht="15.75" customHeight="1">
      <c r="A18" s="246" t="str">
        <f>'SelCrit&amp;Growth'!A17</f>
        <v>HE</v>
      </c>
      <c r="B18" s="249" t="str">
        <f>'SelCrit&amp;Growth'!B17</f>
        <v>Hawaiian Electric Industries, Incorporated</v>
      </c>
      <c r="C18" s="247">
        <f>AvgStockPrice!C17</f>
        <v>42.653333333333329</v>
      </c>
      <c r="D18" s="150">
        <f>Div1calc!I17</f>
        <v>1.4227300000000003</v>
      </c>
      <c r="E18" s="151">
        <f>Div1calc!K17</f>
        <v>3.3355658018130674E-2</v>
      </c>
      <c r="F18" s="152">
        <f>'SelCrit&amp;Growth'!H17</f>
        <v>6.1499999999999999E-2</v>
      </c>
      <c r="G18" s="151">
        <f t="shared" si="0"/>
        <v>9.4855658018130673E-2</v>
      </c>
      <c r="L18" s="236"/>
      <c r="M18" s="234"/>
      <c r="N18" s="234"/>
      <c r="O18" s="235"/>
      <c r="P18" s="8"/>
    </row>
    <row r="19" spans="1:16" ht="15.75" customHeight="1">
      <c r="A19" s="246" t="str">
        <f>'SelCrit&amp;Growth'!A18</f>
        <v>IDA</v>
      </c>
      <c r="B19" s="249" t="str">
        <f>'SelCrit&amp;Growth'!B18</f>
        <v>IDACORP, Incorporated</v>
      </c>
      <c r="C19" s="247">
        <f>AvgStockPrice!C18</f>
        <v>105.47166666666665</v>
      </c>
      <c r="D19" s="150">
        <f>Div1calc!I18</f>
        <v>2.9521800000000002</v>
      </c>
      <c r="E19" s="151">
        <f>Div1calc!K18</f>
        <v>2.7990265948200945E-2</v>
      </c>
      <c r="F19" s="152">
        <f>'SelCrit&amp;Growth'!H18</f>
        <v>3.95E-2</v>
      </c>
      <c r="G19" s="151">
        <f t="shared" si="0"/>
        <v>6.7490265948200942E-2</v>
      </c>
      <c r="L19" s="236"/>
      <c r="M19" s="234"/>
      <c r="N19" s="234"/>
      <c r="O19" s="235"/>
      <c r="P19" s="8"/>
    </row>
    <row r="20" spans="1:16" ht="15.75" customHeight="1">
      <c r="A20" s="246" t="str">
        <f>'SelCrit&amp;Growth'!A19</f>
        <v>NEE</v>
      </c>
      <c r="B20" s="249" t="str">
        <f>'SelCrit&amp;Growth'!B19</f>
        <v>NextEra Energy, Incorporated</v>
      </c>
      <c r="C20" s="247">
        <f>AvgStockPrice!C19</f>
        <v>81.513333333333335</v>
      </c>
      <c r="D20" s="150">
        <f>Div1calc!I19</f>
        <v>1.6485700000000003</v>
      </c>
      <c r="E20" s="151">
        <f>Div1calc!K19</f>
        <v>2.0224544041874543E-2</v>
      </c>
      <c r="F20" s="152">
        <f>'SelCrit&amp;Growth'!H19</f>
        <v>9.4E-2</v>
      </c>
      <c r="G20" s="151">
        <f t="shared" si="0"/>
        <v>0.11422454404187454</v>
      </c>
      <c r="L20" s="236"/>
      <c r="M20" s="234"/>
      <c r="N20" s="234"/>
      <c r="O20" s="235"/>
      <c r="P20" s="8"/>
    </row>
    <row r="21" spans="1:16" ht="15.75" customHeight="1">
      <c r="A21" s="246" t="str">
        <f>'SelCrit&amp;Growth'!A20</f>
        <v>NWE</v>
      </c>
      <c r="B21" s="249" t="str">
        <f>'SelCrit&amp;Growth'!B20</f>
        <v>NorthWestern Corporation</v>
      </c>
      <c r="C21" s="247">
        <f>AvgStockPrice!C20</f>
        <v>61.420000000000009</v>
      </c>
      <c r="D21" s="150">
        <f>Div1calc!I20</f>
        <v>2.55254</v>
      </c>
      <c r="E21" s="151">
        <f>Div1calc!K20</f>
        <v>4.1558775643112986E-2</v>
      </c>
      <c r="F21" s="152">
        <f>'SelCrit&amp;Growth'!H20</f>
        <v>3.9E-2</v>
      </c>
      <c r="G21" s="151">
        <f t="shared" si="0"/>
        <v>8.0558775643112979E-2</v>
      </c>
      <c r="L21" s="236"/>
      <c r="M21" s="234"/>
      <c r="N21" s="234"/>
      <c r="O21" s="235"/>
      <c r="P21" s="8"/>
    </row>
    <row r="22" spans="1:16" ht="15.75" customHeight="1">
      <c r="A22" s="246" t="str">
        <f>'SelCrit&amp;Growth'!A21</f>
        <v>OTTR</v>
      </c>
      <c r="B22" s="249" t="str">
        <f>'SelCrit&amp;Growth'!B21</f>
        <v>Otter Tail Corporation</v>
      </c>
      <c r="C22" s="247">
        <f>AvgStockPrice!C21</f>
        <v>54.329166666666659</v>
      </c>
      <c r="D22" s="150">
        <f>Div1calc!I21</f>
        <v>1.6284449999999999</v>
      </c>
      <c r="E22" s="151">
        <f>Div1calc!K21</f>
        <v>2.9973678963110671E-2</v>
      </c>
      <c r="F22" s="152">
        <f>'SelCrit&amp;Growth'!H21</f>
        <v>5.8500000000000003E-2</v>
      </c>
      <c r="G22" s="151">
        <f t="shared" si="0"/>
        <v>8.8473678963110675E-2</v>
      </c>
      <c r="L22" s="236"/>
      <c r="M22" s="234"/>
      <c r="N22" s="234"/>
      <c r="O22" s="235"/>
      <c r="P22" s="8"/>
    </row>
    <row r="23" spans="1:16" ht="15.75" customHeight="1">
      <c r="A23" s="246" t="str">
        <f>'SelCrit&amp;Growth'!A22</f>
        <v>PNW</v>
      </c>
      <c r="B23" s="249" t="str">
        <f>'SelCrit&amp;Growth'!B22</f>
        <v>Pinnacle West Capital Corporation</v>
      </c>
      <c r="C23" s="247">
        <f>AvgStockPrice!C22</f>
        <v>77.354166666666671</v>
      </c>
      <c r="D23" s="150">
        <f>Div1calc!I22</f>
        <v>3.4894364074999995</v>
      </c>
      <c r="E23" s="151">
        <f>Div1calc!K22</f>
        <v>4.5109870067330991E-2</v>
      </c>
      <c r="F23" s="152">
        <f>'SelCrit&amp;Growth'!H22</f>
        <v>4.0500000000000001E-2</v>
      </c>
      <c r="G23" s="151">
        <f t="shared" si="0"/>
        <v>8.5609870067330993E-2</v>
      </c>
      <c r="H23" s="146"/>
      <c r="J23" s="88"/>
      <c r="K23" s="232"/>
      <c r="L23" s="236"/>
      <c r="M23" s="234"/>
      <c r="N23" s="234"/>
      <c r="O23" s="235"/>
      <c r="P23" s="8"/>
    </row>
    <row r="24" spans="1:16" ht="15.75" customHeight="1">
      <c r="A24" s="246" t="str">
        <f>'SelCrit&amp;Growth'!A23</f>
        <v>POR</v>
      </c>
      <c r="B24" s="249" t="str">
        <f>'SelCrit&amp;Growth'!B23</f>
        <v>Portland General</v>
      </c>
      <c r="C24" s="247">
        <f>AvgStockPrice!C23</f>
        <v>49.257499999999993</v>
      </c>
      <c r="D24" s="150">
        <f>Div1calc!I23</f>
        <v>1.7567649999999999</v>
      </c>
      <c r="E24" s="151">
        <f>Div1calc!K23</f>
        <v>3.5664924123229969E-2</v>
      </c>
      <c r="F24" s="152">
        <f>'SelCrit&amp;Growth'!H23</f>
        <v>8.5499999999999993E-2</v>
      </c>
      <c r="G24" s="151">
        <f t="shared" si="0"/>
        <v>0.12116492412322996</v>
      </c>
      <c r="H24" s="146"/>
      <c r="J24" s="88"/>
      <c r="K24" s="232"/>
      <c r="L24" s="236"/>
      <c r="M24" s="234"/>
      <c r="N24" s="234"/>
      <c r="O24" s="235"/>
      <c r="P24" s="8"/>
    </row>
    <row r="25" spans="1:16" ht="15.75" customHeight="1">
      <c r="A25" s="246" t="str">
        <f>'SelCrit&amp;Growth'!A24</f>
        <v>WEC</v>
      </c>
      <c r="B25" s="249" t="str">
        <f>'SelCrit&amp;Growth'!B24</f>
        <v>WEC Energy Group</v>
      </c>
      <c r="C25" s="247">
        <f>AvgStockPrice!C24</f>
        <v>93.226666666666645</v>
      </c>
      <c r="D25" s="150">
        <f>Div1calc!I24</f>
        <v>2.8400800000000004</v>
      </c>
      <c r="E25" s="151">
        <f>Div1calc!K24</f>
        <v>3.0464244851258593E-2</v>
      </c>
      <c r="F25" s="152">
        <f>'SelCrit&amp;Growth'!H24</f>
        <v>6.4000000000000001E-2</v>
      </c>
      <c r="G25" s="151">
        <f t="shared" ref="G25:G26" si="1">E25+F25</f>
        <v>9.4464244851258594E-2</v>
      </c>
      <c r="H25" s="146"/>
      <c r="J25" s="88"/>
      <c r="K25" s="232"/>
      <c r="L25" s="236"/>
      <c r="M25" s="234"/>
      <c r="N25" s="234"/>
      <c r="O25" s="235"/>
      <c r="P25" s="8"/>
    </row>
    <row r="26" spans="1:16" ht="15.75" customHeight="1">
      <c r="A26" s="401" t="str">
        <f>'SelCrit&amp;Growth'!A25</f>
        <v>XEL</v>
      </c>
      <c r="B26" s="250" t="str">
        <f>'SelCrit&amp;Growth'!B25</f>
        <v>Xcel Energy</v>
      </c>
      <c r="C26" s="248">
        <f>AvgStockPrice!C25</f>
        <v>66.750833333333318</v>
      </c>
      <c r="D26" s="402">
        <f>Div1calc!I25</f>
        <v>1.8853575</v>
      </c>
      <c r="E26" s="153">
        <f>Div1calc!K25</f>
        <v>2.8244703561753293E-2</v>
      </c>
      <c r="F26" s="153">
        <f>'SelCrit&amp;Growth'!H25</f>
        <v>6.0499999999999998E-2</v>
      </c>
      <c r="G26" s="153">
        <f t="shared" si="1"/>
        <v>8.8744703561753291E-2</v>
      </c>
      <c r="H26" s="146"/>
      <c r="J26" s="88"/>
      <c r="K26" s="232"/>
      <c r="L26" s="236"/>
      <c r="M26" s="234"/>
      <c r="N26" s="234"/>
      <c r="O26" s="235"/>
      <c r="P26" s="8"/>
    </row>
    <row r="27" spans="1:16" ht="15" customHeight="1">
      <c r="A27" s="119"/>
      <c r="F27" s="117" t="s">
        <v>110</v>
      </c>
      <c r="G27" s="210">
        <f>MIN(G9:G26)</f>
        <v>6.7490265948200942E-2</v>
      </c>
      <c r="H27" s="116"/>
      <c r="K27" s="232"/>
      <c r="L27" s="236"/>
      <c r="M27" s="234"/>
      <c r="N27" s="234"/>
      <c r="O27" s="235"/>
      <c r="P27" s="8"/>
    </row>
    <row r="28" spans="1:16" ht="15.75" customHeight="1">
      <c r="A28" s="137"/>
      <c r="F28" s="323" t="s">
        <v>101</v>
      </c>
      <c r="G28" s="210">
        <f>QUARTILE($G$9:$G$26,1)</f>
        <v>8.5417532823581152E-2</v>
      </c>
      <c r="K28" s="471"/>
      <c r="L28" s="471"/>
      <c r="M28" s="471"/>
      <c r="N28" s="471"/>
    </row>
    <row r="29" spans="1:16" ht="15.75" customHeight="1">
      <c r="A29" s="116"/>
      <c r="B29" s="116"/>
      <c r="C29" s="150"/>
      <c r="D29" s="150"/>
      <c r="F29" s="117" t="s">
        <v>9</v>
      </c>
      <c r="G29" s="324">
        <f>AVERAGE(G9:G26)</f>
        <v>9.1602330675612575E-2</v>
      </c>
      <c r="I29" s="107"/>
      <c r="J29" s="107"/>
      <c r="K29" s="232"/>
      <c r="L29" s="236"/>
      <c r="M29" s="234"/>
      <c r="N29" s="234"/>
      <c r="O29" s="235"/>
      <c r="P29" s="8"/>
    </row>
    <row r="30" spans="1:16" ht="15.75" customHeight="1">
      <c r="A30" s="155"/>
      <c r="F30" s="323" t="s">
        <v>102</v>
      </c>
      <c r="G30" s="210">
        <f>QUARTILE($G$9:$G$26,3)</f>
        <v>9.6026119432239959E-2</v>
      </c>
      <c r="K30" s="471"/>
      <c r="L30" s="471"/>
      <c r="M30" s="471"/>
      <c r="N30" s="471"/>
    </row>
    <row r="31" spans="1:16" ht="15.75" customHeight="1">
      <c r="A31" s="154"/>
      <c r="E31" s="152"/>
      <c r="F31" s="117" t="s">
        <v>111</v>
      </c>
      <c r="G31" s="210">
        <f>MAX(G9:G26)</f>
        <v>0.12116492412322996</v>
      </c>
      <c r="K31" s="233"/>
      <c r="L31" s="236"/>
      <c r="M31" s="234"/>
      <c r="N31" s="234"/>
      <c r="O31" s="235"/>
      <c r="P31" s="8"/>
    </row>
    <row r="32" spans="1:16" ht="15.75" customHeight="1">
      <c r="A32" s="137"/>
      <c r="G32" s="156"/>
      <c r="K32" s="142"/>
      <c r="L32" s="142"/>
      <c r="M32" s="142"/>
      <c r="N32" s="142"/>
    </row>
    <row r="33" spans="1:14" ht="15.75" customHeight="1">
      <c r="A33" s="137"/>
      <c r="G33" s="118"/>
      <c r="K33" s="142"/>
      <c r="L33" s="142"/>
      <c r="M33" s="142"/>
      <c r="N33" s="142"/>
    </row>
    <row r="34" spans="1:14" ht="15.75" customHeight="1">
      <c r="A34" s="137"/>
      <c r="G34" s="118"/>
      <c r="K34" s="132"/>
      <c r="L34" s="127"/>
      <c r="M34" s="128"/>
      <c r="N34" s="133"/>
    </row>
    <row r="35" spans="1:14" ht="15.75" customHeight="1">
      <c r="G35" s="118"/>
      <c r="K35" s="132"/>
      <c r="L35" s="127"/>
      <c r="M35" s="128"/>
      <c r="N35" s="133"/>
    </row>
    <row r="36" spans="1:14" ht="15.75" customHeight="1">
      <c r="G36" s="118"/>
      <c r="K36" s="132"/>
      <c r="L36" s="127"/>
      <c r="M36" s="128"/>
      <c r="N36" s="133"/>
    </row>
    <row r="37" spans="1:14" ht="15.75" customHeight="1">
      <c r="G37" s="118"/>
      <c r="K37" s="132"/>
      <c r="L37" s="129"/>
      <c r="M37" s="130"/>
      <c r="N37" s="133"/>
    </row>
    <row r="38" spans="1:14" ht="15.75" customHeight="1">
      <c r="G38" s="118"/>
      <c r="K38" s="132"/>
      <c r="L38" s="127"/>
      <c r="M38" s="128"/>
      <c r="N38" s="133"/>
    </row>
    <row r="39" spans="1:14" ht="15.75" customHeight="1">
      <c r="G39" s="118"/>
      <c r="K39" s="132"/>
      <c r="L39" s="127"/>
      <c r="M39" s="128"/>
      <c r="N39" s="133"/>
    </row>
    <row r="40" spans="1:14" ht="15.75" customHeight="1">
      <c r="K40" s="132"/>
      <c r="L40" s="127"/>
      <c r="M40" s="128"/>
      <c r="N40" s="133"/>
    </row>
    <row r="41" spans="1:14" ht="15.75" customHeight="1">
      <c r="K41" s="132"/>
      <c r="L41" s="127"/>
      <c r="M41" s="128"/>
      <c r="N41" s="133"/>
    </row>
    <row r="42" spans="1:14" ht="15.75" customHeight="1">
      <c r="K42" s="132"/>
      <c r="L42" s="127"/>
      <c r="M42" s="128"/>
      <c r="N42" s="133"/>
    </row>
    <row r="43" spans="1:14" ht="15.75" customHeight="1">
      <c r="K43" s="132"/>
      <c r="L43" s="127"/>
      <c r="M43" s="128"/>
      <c r="N43" s="133"/>
    </row>
    <row r="44" spans="1:14" ht="15.75" customHeight="1">
      <c r="K44" s="132"/>
      <c r="L44" s="127"/>
      <c r="M44" s="128"/>
      <c r="N44" s="133"/>
    </row>
    <row r="45" spans="1:14" ht="15.75" customHeight="1">
      <c r="K45" s="132"/>
      <c r="L45" s="127"/>
      <c r="M45" s="128"/>
      <c r="N45" s="133"/>
    </row>
    <row r="46" spans="1:14" ht="15.75" customHeight="1">
      <c r="K46" s="132"/>
      <c r="L46" s="131"/>
      <c r="M46" s="128"/>
      <c r="N46" s="134"/>
    </row>
    <row r="47" spans="1:14" ht="15.75" customHeight="1">
      <c r="K47" s="135"/>
      <c r="L47" s="127"/>
      <c r="M47" s="116"/>
      <c r="N47" s="128"/>
    </row>
    <row r="48" spans="1:14" ht="15.75" customHeight="1">
      <c r="K48" s="116"/>
      <c r="L48" s="116"/>
      <c r="M48" s="116"/>
      <c r="N48" s="116"/>
    </row>
    <row r="59" spans="3:3" ht="15.75" customHeight="1">
      <c r="C59" s="157"/>
    </row>
    <row r="60" spans="3:3" ht="15.75" customHeight="1">
      <c r="C60" s="157"/>
    </row>
    <row r="61" spans="3:3" ht="15.75" customHeight="1">
      <c r="C61" s="157"/>
    </row>
    <row r="62" spans="3:3" ht="15.75" customHeight="1">
      <c r="C62" s="157"/>
    </row>
    <row r="63" spans="3:3" ht="15.75" customHeight="1">
      <c r="C63" s="157"/>
    </row>
    <row r="64" spans="3:3" ht="15.75" customHeight="1">
      <c r="C64" s="157"/>
    </row>
    <row r="65" spans="3:3" ht="15.75" customHeight="1">
      <c r="C65" s="157"/>
    </row>
    <row r="66" spans="3:3" ht="15.75" customHeight="1">
      <c r="C66" s="157"/>
    </row>
    <row r="67" spans="3:3" ht="15.75" customHeight="1">
      <c r="C67" s="157"/>
    </row>
    <row r="68" spans="3:3" ht="15.75" customHeight="1">
      <c r="C68" s="157"/>
    </row>
    <row r="69" spans="3:3" ht="15.75" customHeight="1">
      <c r="C69" s="157"/>
    </row>
    <row r="70" spans="3:3" ht="15.75" customHeight="1">
      <c r="C70" s="157"/>
    </row>
    <row r="71" spans="3:3" ht="15.75" customHeight="1">
      <c r="C71" s="157"/>
    </row>
    <row r="72" spans="3:3" ht="15.75" customHeight="1">
      <c r="C72" s="157"/>
    </row>
    <row r="73" spans="3:3" ht="15.75" customHeight="1">
      <c r="C73" s="157"/>
    </row>
  </sheetData>
  <mergeCells count="5">
    <mergeCell ref="K30:N30"/>
    <mergeCell ref="K28:N28"/>
    <mergeCell ref="A4:G4"/>
    <mergeCell ref="A6:G6"/>
    <mergeCell ref="A5:G5"/>
  </mergeCells>
  <phoneticPr fontId="5" type="noConversion"/>
  <pageMargins left="0.75" right="0.5" top="0.5" bottom="0.55000000000000004" header="0.5" footer="0.5"/>
  <pageSetup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720"/>
  <sheetViews>
    <sheetView zoomScale="99" zoomScaleNormal="99" workbookViewId="0">
      <selection activeCell="B19" sqref="B19"/>
    </sheetView>
  </sheetViews>
  <sheetFormatPr defaultColWidth="8.77734375" defaultRowHeight="15"/>
  <cols>
    <col min="1" max="1" width="20.5546875" style="110" customWidth="1"/>
    <col min="2" max="2" width="10.109375" style="159" bestFit="1" customWidth="1"/>
    <col min="3" max="15" width="9.44140625" style="159" customWidth="1"/>
    <col min="16" max="19" width="9.21875" style="159" bestFit="1" customWidth="1"/>
    <col min="20" max="16384" width="8.77734375" style="110"/>
  </cols>
  <sheetData>
    <row r="1" spans="1:19">
      <c r="A1" s="29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88" t="s">
        <v>130</v>
      </c>
    </row>
    <row r="2" spans="1:19">
      <c r="A2" s="91" t="str">
        <f>'ES-3 WACC'!A2</f>
        <v>Docket No. 92195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99"/>
      <c r="Q2" s="199"/>
      <c r="R2" s="199"/>
      <c r="S2" s="112" t="s">
        <v>7</v>
      </c>
    </row>
    <row r="3" spans="1:19" ht="12.75" customHeight="1">
      <c r="A3" s="328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4"/>
      <c r="Q3" s="114"/>
      <c r="R3" s="114"/>
      <c r="S3" s="114"/>
    </row>
    <row r="4" spans="1:19">
      <c r="A4" s="271" t="s">
        <v>112</v>
      </c>
      <c r="B4" s="327">
        <f>MIN($B$20:$S$20)</f>
        <v>7.6190880680897077E-2</v>
      </c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164"/>
      <c r="Q4" s="164"/>
      <c r="R4" s="164"/>
      <c r="S4" s="164"/>
    </row>
    <row r="5" spans="1:19" ht="17.25">
      <c r="A5" s="326" t="s">
        <v>103</v>
      </c>
      <c r="B5" s="327">
        <f>QUARTILE($B$20:$S$20,1)</f>
        <v>8.1516047265624392E-2</v>
      </c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164"/>
      <c r="Q5" s="164"/>
      <c r="R5" s="164"/>
      <c r="S5" s="164"/>
    </row>
    <row r="6" spans="1:19">
      <c r="A6" s="164" t="s">
        <v>48</v>
      </c>
      <c r="B6" s="325">
        <f>AVERAGE(B20:S20)</f>
        <v>8.6236081659125233E-2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164"/>
      <c r="Q6" s="164"/>
      <c r="R6" s="164"/>
      <c r="S6" s="164"/>
    </row>
    <row r="7" spans="1:19" ht="17.25">
      <c r="A7" s="271" t="s">
        <v>104</v>
      </c>
      <c r="B7" s="327">
        <f>QUARTILE($B$20:$S$20,3)</f>
        <v>9.081577057137008E-2</v>
      </c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164"/>
      <c r="Q7" s="164"/>
      <c r="R7" s="164"/>
      <c r="S7" s="164"/>
    </row>
    <row r="8" spans="1:19">
      <c r="A8" s="326" t="s">
        <v>113</v>
      </c>
      <c r="B8" s="327">
        <f>MAX($B$20:$S$20)</f>
        <v>9.7708586468425951E-2</v>
      </c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164"/>
      <c r="Q8" s="164"/>
      <c r="R8" s="164"/>
      <c r="S8" s="164"/>
    </row>
    <row r="9" spans="1:19" ht="21" customHeight="1">
      <c r="A9" s="158"/>
      <c r="B9" s="481" t="s">
        <v>91</v>
      </c>
      <c r="C9" s="481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481"/>
      <c r="Q9" s="481"/>
      <c r="R9" s="481"/>
      <c r="S9" s="481"/>
    </row>
    <row r="10" spans="1:19">
      <c r="A10" s="163"/>
      <c r="B10" s="18" t="str">
        <f>AvgStockPrice!A8</f>
        <v>ALE</v>
      </c>
      <c r="C10" s="18" t="str">
        <f>AvgStockPrice!A9</f>
        <v>LNT</v>
      </c>
      <c r="D10" s="18" t="str">
        <f>AvgStockPrice!A10</f>
        <v>AEE</v>
      </c>
      <c r="E10" s="18" t="str">
        <f>AvgStockPrice!A11</f>
        <v>AVA</v>
      </c>
      <c r="F10" s="18" t="str">
        <f>AvgStockPrice!A12</f>
        <v>BKH</v>
      </c>
      <c r="G10" s="18" t="str">
        <f>AvgStockPrice!A13</f>
        <v>ED</v>
      </c>
      <c r="H10" s="18" t="str">
        <f>AvgStockPrice!A14</f>
        <v>EVRG</v>
      </c>
      <c r="I10" s="18" t="str">
        <f>AvgStockPrice!A15</f>
        <v>ES</v>
      </c>
      <c r="J10" s="18" t="str">
        <f>AvgStockPrice!A16</f>
        <v>FTS</v>
      </c>
      <c r="K10" s="18" t="str">
        <f>AvgStockPrice!A17</f>
        <v>HE</v>
      </c>
      <c r="L10" s="18" t="str">
        <f>AvgStockPrice!A18</f>
        <v>IDA</v>
      </c>
      <c r="M10" s="18" t="str">
        <f>AvgStockPrice!A19</f>
        <v>NEE</v>
      </c>
      <c r="N10" s="18" t="str">
        <f>AvgStockPrice!A20</f>
        <v>NWE</v>
      </c>
      <c r="O10" s="18" t="str">
        <f>AvgStockPrice!A21</f>
        <v>OTTR</v>
      </c>
      <c r="P10" s="18" t="str">
        <f>AvgStockPrice!A22</f>
        <v>PNW</v>
      </c>
      <c r="Q10" s="18" t="str">
        <f>AvgStockPrice!A23</f>
        <v>POR</v>
      </c>
      <c r="R10" s="18" t="str">
        <f>AvgStockPrice!A24</f>
        <v>WEC</v>
      </c>
      <c r="S10" s="18" t="str">
        <f>AvgStockPrice!A25</f>
        <v>XEL</v>
      </c>
    </row>
    <row r="11" spans="1:19">
      <c r="A11" s="200" t="s">
        <v>11</v>
      </c>
      <c r="B11" s="255">
        <f>AvgStockPrice!C8</f>
        <v>65.939166666666679</v>
      </c>
      <c r="C11" s="160">
        <f>AvgStockPrice!C9</f>
        <v>59.167499999999997</v>
      </c>
      <c r="D11" s="160">
        <f>AvgStockPrice!C10</f>
        <v>85.087499999999991</v>
      </c>
      <c r="E11" s="160">
        <f>AvgStockPrice!C11</f>
        <v>41.162499999999994</v>
      </c>
      <c r="F11" s="160">
        <f>AvgStockPrice!C12</f>
        <v>67.739999999999995</v>
      </c>
      <c r="G11" s="160">
        <f>AvgStockPrice!C13</f>
        <v>74.328333333333333</v>
      </c>
      <c r="H11" s="160">
        <f>AvgStockPrice!C14</f>
        <v>65.586666666666659</v>
      </c>
      <c r="I11" s="160">
        <f>AvgStockPrice!C15</f>
        <v>86.806666666666658</v>
      </c>
      <c r="J11" s="160">
        <f>AvgStockPrice!C16</f>
        <v>45.186666666666667</v>
      </c>
      <c r="K11" s="160">
        <f>AvgStockPrice!C17</f>
        <v>42.653333333333329</v>
      </c>
      <c r="L11" s="160">
        <f>AvgStockPrice!C18</f>
        <v>105.47166666666665</v>
      </c>
      <c r="M11" s="160">
        <f>AvgStockPrice!C19</f>
        <v>81.513333333333335</v>
      </c>
      <c r="N11" s="160">
        <f>AvgStockPrice!C20</f>
        <v>61.420000000000009</v>
      </c>
      <c r="O11" s="160">
        <f>AvgStockPrice!C21</f>
        <v>54.329166666666659</v>
      </c>
      <c r="P11" s="160">
        <f>AvgStockPrice!$C22</f>
        <v>77.354166666666671</v>
      </c>
      <c r="Q11" s="160">
        <f>AvgStockPrice!$C23</f>
        <v>49.257499999999993</v>
      </c>
      <c r="R11" s="160">
        <f>AvgStockPrice!$C24</f>
        <v>93.226666666666645</v>
      </c>
      <c r="S11" s="403">
        <f>AvgStockPrice!$C25</f>
        <v>66.750833333333318</v>
      </c>
    </row>
    <row r="12" spans="1:19">
      <c r="A12" s="253" t="s">
        <v>13</v>
      </c>
      <c r="B12" s="258">
        <f>Div1calc!I8</f>
        <v>2.6239499999999998</v>
      </c>
      <c r="C12" s="22">
        <f>Div1calc!I9</f>
        <v>1.6788274999999999</v>
      </c>
      <c r="D12" s="22">
        <f>Div1calc!I10</f>
        <v>2.3517999999999999</v>
      </c>
      <c r="E12" s="22">
        <f>Div1calc!I11</f>
        <v>1.7413337499999999</v>
      </c>
      <c r="F12" s="22">
        <f>Div1calc!I12</f>
        <v>2.3741299999999996</v>
      </c>
      <c r="G12" s="22">
        <f>Div1calc!I13</f>
        <v>3.1697500000000001</v>
      </c>
      <c r="H12" s="22">
        <f>Div1calc!I14</f>
        <v>2.29087</v>
      </c>
      <c r="I12" s="22">
        <f>Div1calc!I15</f>
        <v>2.5265837500000004</v>
      </c>
      <c r="J12" s="22">
        <f>Div1calc!I16</f>
        <v>2.11999</v>
      </c>
      <c r="K12" s="22">
        <f>Div1calc!I17</f>
        <v>1.4227300000000003</v>
      </c>
      <c r="L12" s="22">
        <f>Div1calc!I18</f>
        <v>2.9521800000000002</v>
      </c>
      <c r="M12" s="22">
        <f>Div1calc!I19</f>
        <v>1.6485700000000003</v>
      </c>
      <c r="N12" s="22">
        <f>Div1calc!I20</f>
        <v>2.55254</v>
      </c>
      <c r="O12" s="22">
        <f>Div1calc!I21</f>
        <v>1.6284449999999999</v>
      </c>
      <c r="P12" s="22">
        <f>Div1calc!I22</f>
        <v>3.4894364074999995</v>
      </c>
      <c r="Q12" s="22">
        <f>Div1calc!I23</f>
        <v>1.7567649999999999</v>
      </c>
      <c r="R12" s="22">
        <f>Div1calc!I24</f>
        <v>2.8400800000000004</v>
      </c>
      <c r="S12" s="404">
        <f>Div1calc!I25</f>
        <v>1.8853575</v>
      </c>
    </row>
    <row r="13" spans="1:19" s="114" customFormat="1">
      <c r="A13" s="430" t="s">
        <v>47</v>
      </c>
      <c r="B13" s="431">
        <f>'SelCrit&amp;Growth'!H8</f>
        <v>5.5E-2</v>
      </c>
      <c r="C13" s="432">
        <f>'SelCrit&amp;Growth'!H9</f>
        <v>5.6999999999999995E-2</v>
      </c>
      <c r="D13" s="432">
        <f>'SelCrit&amp;Growth'!H10</f>
        <v>6.9000000000000006E-2</v>
      </c>
      <c r="E13" s="432">
        <f>'SelCrit&amp;Growth'!H11</f>
        <v>4.0499999999999994E-2</v>
      </c>
      <c r="F13" s="432">
        <f>'SelCrit&amp;Growth'!H12</f>
        <v>5.0500000000000003E-2</v>
      </c>
      <c r="G13" s="432">
        <f>'SelCrit&amp;Growth'!H13</f>
        <v>0.03</v>
      </c>
      <c r="H13" s="432">
        <f>'SelCrit&amp;Growth'!H14</f>
        <v>7.0500000000000007E-2</v>
      </c>
      <c r="I13" s="432">
        <f>'SelCrit&amp;Growth'!H15</f>
        <v>6.4500000000000002E-2</v>
      </c>
      <c r="J13" s="432">
        <f>'SelCrit&amp;Growth'!H16</f>
        <v>4.9500000000000002E-2</v>
      </c>
      <c r="K13" s="432">
        <f>'SelCrit&amp;Growth'!H17</f>
        <v>6.1499999999999999E-2</v>
      </c>
      <c r="L13" s="432">
        <f>'SelCrit&amp;Growth'!H18</f>
        <v>3.95E-2</v>
      </c>
      <c r="M13" s="432">
        <f>'SelCrit&amp;Growth'!H19</f>
        <v>9.4E-2</v>
      </c>
      <c r="N13" s="432">
        <f>'SelCrit&amp;Growth'!H20</f>
        <v>3.9E-2</v>
      </c>
      <c r="O13" s="432">
        <f>'SelCrit&amp;Growth'!H21</f>
        <v>5.8500000000000003E-2</v>
      </c>
      <c r="P13" s="432">
        <f>'SelCrit&amp;Growth'!$H22</f>
        <v>4.0500000000000001E-2</v>
      </c>
      <c r="Q13" s="432">
        <f>'SelCrit&amp;Growth'!$H23</f>
        <v>8.5499999999999993E-2</v>
      </c>
      <c r="R13" s="432">
        <f>'SelCrit&amp;Growth'!$H24</f>
        <v>6.4000000000000001E-2</v>
      </c>
      <c r="S13" s="433">
        <f>'SelCrit&amp;Growth'!$H25</f>
        <v>6.0499999999999998E-2</v>
      </c>
    </row>
    <row r="14" spans="1:19" s="114" customFormat="1">
      <c r="A14" s="253" t="s">
        <v>172</v>
      </c>
      <c r="B14" s="259">
        <f>B13+($B$19-$B$13)/6</f>
        <v>5.4384057971014491E-2</v>
      </c>
      <c r="C14" s="120">
        <f>C13+($C$19-$C$13)/6</f>
        <v>5.6050724637681154E-2</v>
      </c>
      <c r="D14" s="120">
        <f>D13+($D$19-$D$13)/6</f>
        <v>6.6050724637681163E-2</v>
      </c>
      <c r="E14" s="120">
        <f>E13+($E$19-$E$13)/6</f>
        <v>4.2300724637681156E-2</v>
      </c>
      <c r="F14" s="120">
        <f>F13+($F$19-$F$13)/6</f>
        <v>5.0634057971014494E-2</v>
      </c>
      <c r="G14" s="120">
        <f>G13+($G$19-$G$13)/6</f>
        <v>3.3550724637681155E-2</v>
      </c>
      <c r="H14" s="120">
        <f>H13+($H$19-$H$13)/6</f>
        <v>6.7300724637681164E-2</v>
      </c>
      <c r="I14" s="120">
        <f>I13+($I$19-$I$13)/6</f>
        <v>6.230072463768116E-2</v>
      </c>
      <c r="J14" s="120">
        <f>J13+($J$19-$J$13)/6</f>
        <v>4.9800724637681162E-2</v>
      </c>
      <c r="K14" s="120">
        <f>K13+($K$19-$K$13)/6</f>
        <v>5.9800724637681157E-2</v>
      </c>
      <c r="L14" s="120">
        <f>L13+($L$19-$L$13)/6</f>
        <v>4.1467391304347824E-2</v>
      </c>
      <c r="M14" s="120">
        <f>M13+($M$19-$M$13)/6</f>
        <v>8.6884057971014492E-2</v>
      </c>
      <c r="N14" s="120">
        <f>N13+($N$19-$N$13)/6</f>
        <v>4.1050724637681155E-2</v>
      </c>
      <c r="O14" s="120">
        <f>O13+($O$19-$O$13)/6</f>
        <v>5.7300724637681162E-2</v>
      </c>
      <c r="P14" s="120">
        <f>P13+($P$19-$P$13)/6</f>
        <v>4.2300724637681156E-2</v>
      </c>
      <c r="Q14" s="120">
        <f>Q13+($Q$19-$Q$13)/6</f>
        <v>7.9800724637681147E-2</v>
      </c>
      <c r="R14" s="120">
        <f>R13+($R$19-$R$13)/6</f>
        <v>6.188405797101449E-2</v>
      </c>
      <c r="S14" s="405">
        <f>S13+($S$19-$S$13)/6</f>
        <v>5.8967391304347826E-2</v>
      </c>
    </row>
    <row r="15" spans="1:19" s="114" customFormat="1">
      <c r="A15" s="253" t="s">
        <v>171</v>
      </c>
      <c r="B15" s="259">
        <f t="shared" ref="B15:B18" si="0">B14+($B$19-$B$13)/6</f>
        <v>5.3768115942028981E-2</v>
      </c>
      <c r="C15" s="120">
        <f t="shared" ref="C15:C18" si="1">C14+($C$19-$C$13)/6</f>
        <v>5.5101449275362313E-2</v>
      </c>
      <c r="D15" s="120">
        <f t="shared" ref="D15:D18" si="2">D14+($D$19-$D$13)/6</f>
        <v>6.310144927536232E-2</v>
      </c>
      <c r="E15" s="120">
        <f t="shared" ref="E15:E18" si="3">E14+($E$19-$E$13)/6</f>
        <v>4.4101449275362317E-2</v>
      </c>
      <c r="F15" s="120">
        <f t="shared" ref="F15:F18" si="4">F14+($F$19-$F$13)/6</f>
        <v>5.0768115942028985E-2</v>
      </c>
      <c r="G15" s="120">
        <f t="shared" ref="G15:G18" si="5">G14+($G$19-$G$13)/6</f>
        <v>3.7101449275362311E-2</v>
      </c>
      <c r="H15" s="120">
        <f t="shared" ref="H15:H18" si="6">H14+($H$19-$H$13)/6</f>
        <v>6.4101449275362321E-2</v>
      </c>
      <c r="I15" s="120">
        <f t="shared" ref="I15:I18" si="7">I14+($I$19-$I$13)/6</f>
        <v>6.0101449275362318E-2</v>
      </c>
      <c r="J15" s="120">
        <f t="shared" ref="J15:J18" si="8">J14+($J$19-$J$13)/6</f>
        <v>5.0101449275362323E-2</v>
      </c>
      <c r="K15" s="120">
        <f t="shared" ref="K15:K18" si="9">K14+($K$19-$K$13)/6</f>
        <v>5.8101449275362316E-2</v>
      </c>
      <c r="L15" s="120">
        <f t="shared" ref="L15:L18" si="10">L14+($L$19-$L$13)/6</f>
        <v>4.3434782608695648E-2</v>
      </c>
      <c r="M15" s="120">
        <f t="shared" ref="M15:M18" si="11">M14+($M$19-$M$13)/6</f>
        <v>7.9768115942028983E-2</v>
      </c>
      <c r="N15" s="120">
        <f t="shared" ref="N15:N18" si="12">N14+($N$19-$N$13)/6</f>
        <v>4.3101449275362316E-2</v>
      </c>
      <c r="O15" s="120">
        <f t="shared" ref="O15:O18" si="13">O14+($O$19-$O$13)/6</f>
        <v>5.6101449275362321E-2</v>
      </c>
      <c r="P15" s="120">
        <f t="shared" ref="P15:P18" si="14">P14+($P$19-$P$13)/6</f>
        <v>4.4101449275362317E-2</v>
      </c>
      <c r="Q15" s="120">
        <f t="shared" ref="Q15:Q18" si="15">Q14+($Q$19-$Q$13)/6</f>
        <v>7.4101449275362302E-2</v>
      </c>
      <c r="R15" s="120">
        <f t="shared" ref="R15:R18" si="16">R14+($R$19-$R$13)/6</f>
        <v>5.9768115942028979E-2</v>
      </c>
      <c r="S15" s="405">
        <f t="shared" ref="S15:S18" si="17">S14+($S$19-$S$13)/6</f>
        <v>5.7434782608695653E-2</v>
      </c>
    </row>
    <row r="16" spans="1:19" s="114" customFormat="1">
      <c r="A16" s="253" t="s">
        <v>173</v>
      </c>
      <c r="B16" s="259">
        <f t="shared" si="0"/>
        <v>5.3152173913043471E-2</v>
      </c>
      <c r="C16" s="120">
        <f t="shared" si="1"/>
        <v>5.4152173913043472E-2</v>
      </c>
      <c r="D16" s="120">
        <f t="shared" si="2"/>
        <v>6.0152173913043477E-2</v>
      </c>
      <c r="E16" s="120">
        <f t="shared" si="3"/>
        <v>4.5902173913043479E-2</v>
      </c>
      <c r="F16" s="120">
        <f t="shared" si="4"/>
        <v>5.0902173913043476E-2</v>
      </c>
      <c r="G16" s="120">
        <f t="shared" si="5"/>
        <v>4.0652173913043467E-2</v>
      </c>
      <c r="H16" s="120">
        <f t="shared" si="6"/>
        <v>6.0902173913043478E-2</v>
      </c>
      <c r="I16" s="120">
        <f t="shared" si="7"/>
        <v>5.7902173913043475E-2</v>
      </c>
      <c r="J16" s="120">
        <f t="shared" si="8"/>
        <v>5.0402173913043483E-2</v>
      </c>
      <c r="K16" s="120">
        <f t="shared" si="9"/>
        <v>5.6402173913043474E-2</v>
      </c>
      <c r="L16" s="120">
        <f t="shared" si="10"/>
        <v>4.5402173913043471E-2</v>
      </c>
      <c r="M16" s="120">
        <f t="shared" si="11"/>
        <v>7.2652173913043475E-2</v>
      </c>
      <c r="N16" s="120">
        <f t="shared" si="12"/>
        <v>4.5152173913043478E-2</v>
      </c>
      <c r="O16" s="120">
        <f t="shared" si="13"/>
        <v>5.490217391304348E-2</v>
      </c>
      <c r="P16" s="120">
        <f t="shared" si="14"/>
        <v>4.5902173913043479E-2</v>
      </c>
      <c r="Q16" s="120">
        <f t="shared" si="15"/>
        <v>6.8402173913043457E-2</v>
      </c>
      <c r="R16" s="120">
        <f t="shared" si="16"/>
        <v>5.7652173913043468E-2</v>
      </c>
      <c r="S16" s="405">
        <f t="shared" si="17"/>
        <v>5.5902173913043481E-2</v>
      </c>
    </row>
    <row r="17" spans="1:19" s="114" customFormat="1">
      <c r="A17" s="253" t="s">
        <v>174</v>
      </c>
      <c r="B17" s="259">
        <f t="shared" si="0"/>
        <v>5.2536231884057961E-2</v>
      </c>
      <c r="C17" s="120">
        <f t="shared" si="1"/>
        <v>5.3202898550724631E-2</v>
      </c>
      <c r="D17" s="120">
        <f t="shared" si="2"/>
        <v>5.7202898550724635E-2</v>
      </c>
      <c r="E17" s="120">
        <f t="shared" si="3"/>
        <v>4.770289855072464E-2</v>
      </c>
      <c r="F17" s="120">
        <f t="shared" si="4"/>
        <v>5.1036231884057967E-2</v>
      </c>
      <c r="G17" s="120">
        <f t="shared" si="5"/>
        <v>4.4202898550724623E-2</v>
      </c>
      <c r="H17" s="120">
        <f t="shared" si="6"/>
        <v>5.7702898550724635E-2</v>
      </c>
      <c r="I17" s="120">
        <f t="shared" si="7"/>
        <v>5.5702898550724633E-2</v>
      </c>
      <c r="J17" s="120">
        <f t="shared" si="8"/>
        <v>5.0702898550724643E-2</v>
      </c>
      <c r="K17" s="120">
        <f t="shared" si="9"/>
        <v>5.4702898550724632E-2</v>
      </c>
      <c r="L17" s="120">
        <f t="shared" si="10"/>
        <v>4.7369565217391295E-2</v>
      </c>
      <c r="M17" s="120">
        <f t="shared" si="11"/>
        <v>6.5536231884057966E-2</v>
      </c>
      <c r="N17" s="120">
        <f t="shared" si="12"/>
        <v>4.720289855072464E-2</v>
      </c>
      <c r="O17" s="120">
        <f t="shared" si="13"/>
        <v>5.3702898550724638E-2</v>
      </c>
      <c r="P17" s="120">
        <f t="shared" si="14"/>
        <v>4.770289855072464E-2</v>
      </c>
      <c r="Q17" s="120">
        <f t="shared" si="15"/>
        <v>6.2702898550724612E-2</v>
      </c>
      <c r="R17" s="120">
        <f t="shared" si="16"/>
        <v>5.5536231884057957E-2</v>
      </c>
      <c r="S17" s="405">
        <f t="shared" si="17"/>
        <v>5.4369565217391308E-2</v>
      </c>
    </row>
    <row r="18" spans="1:19" s="114" customFormat="1">
      <c r="A18" s="254" t="s">
        <v>175</v>
      </c>
      <c r="B18" s="259">
        <f t="shared" si="0"/>
        <v>5.1920289855072452E-2</v>
      </c>
      <c r="C18" s="120">
        <f t="shared" si="1"/>
        <v>5.225362318840579E-2</v>
      </c>
      <c r="D18" s="120">
        <f t="shared" si="2"/>
        <v>5.4253623188405792E-2</v>
      </c>
      <c r="E18" s="120">
        <f t="shared" si="3"/>
        <v>4.9503623188405801E-2</v>
      </c>
      <c r="F18" s="120">
        <f t="shared" si="4"/>
        <v>5.1170289855072458E-2</v>
      </c>
      <c r="G18" s="120">
        <f t="shared" si="5"/>
        <v>4.7753623188405779E-2</v>
      </c>
      <c r="H18" s="120">
        <f t="shared" si="6"/>
        <v>5.4503623188405792E-2</v>
      </c>
      <c r="I18" s="120">
        <f t="shared" si="7"/>
        <v>5.3503623188405791E-2</v>
      </c>
      <c r="J18" s="120">
        <f t="shared" si="8"/>
        <v>5.1003623188405803E-2</v>
      </c>
      <c r="K18" s="120">
        <f t="shared" si="9"/>
        <v>5.3003623188405791E-2</v>
      </c>
      <c r="L18" s="120">
        <f t="shared" si="10"/>
        <v>4.9336956521739118E-2</v>
      </c>
      <c r="M18" s="120">
        <f t="shared" si="11"/>
        <v>5.8420289855072458E-2</v>
      </c>
      <c r="N18" s="120">
        <f t="shared" si="12"/>
        <v>4.9253623188405801E-2</v>
      </c>
      <c r="O18" s="120">
        <f t="shared" si="13"/>
        <v>5.2503623188405797E-2</v>
      </c>
      <c r="P18" s="120">
        <f t="shared" si="14"/>
        <v>4.9503623188405801E-2</v>
      </c>
      <c r="Q18" s="120">
        <f t="shared" si="15"/>
        <v>5.7003623188405773E-2</v>
      </c>
      <c r="R18" s="120">
        <f t="shared" si="16"/>
        <v>5.3420289855072446E-2</v>
      </c>
      <c r="S18" s="405">
        <f t="shared" si="17"/>
        <v>5.2836956521739135E-2</v>
      </c>
    </row>
    <row r="19" spans="1:19">
      <c r="A19" s="254" t="s">
        <v>176</v>
      </c>
      <c r="B19" s="449">
        <f>SUM('GDP, Infl Data'!Inflation_Rate, GDP_Growth_Percentage)</f>
        <v>5.1304347826086949E-2</v>
      </c>
      <c r="C19" s="450">
        <f>SUM('GDP, Infl Data'!Inflation_Rate, GDP_Growth_Percentage)</f>
        <v>5.1304347826086949E-2</v>
      </c>
      <c r="D19" s="450">
        <f>SUM('GDP, Infl Data'!Inflation_Rate, GDP_Growth_Percentage)</f>
        <v>5.1304347826086949E-2</v>
      </c>
      <c r="E19" s="450">
        <f>SUM('GDP, Infl Data'!Inflation_Rate, GDP_Growth_Percentage)</f>
        <v>5.1304347826086949E-2</v>
      </c>
      <c r="F19" s="450">
        <f>SUM('GDP, Infl Data'!Inflation_Rate, GDP_Growth_Percentage)</f>
        <v>5.1304347826086949E-2</v>
      </c>
      <c r="G19" s="450">
        <f>SUM('GDP, Infl Data'!Inflation_Rate, GDP_Growth_Percentage)</f>
        <v>5.1304347826086949E-2</v>
      </c>
      <c r="H19" s="450">
        <f>SUM('GDP, Infl Data'!Inflation_Rate, GDP_Growth_Percentage)</f>
        <v>5.1304347826086949E-2</v>
      </c>
      <c r="I19" s="450">
        <f>SUM('GDP, Infl Data'!Inflation_Rate, GDP_Growth_Percentage)</f>
        <v>5.1304347826086949E-2</v>
      </c>
      <c r="J19" s="450">
        <f>SUM('GDP, Infl Data'!Inflation_Rate, GDP_Growth_Percentage)</f>
        <v>5.1304347826086949E-2</v>
      </c>
      <c r="K19" s="450">
        <f>SUM('GDP, Infl Data'!Inflation_Rate, GDP_Growth_Percentage)</f>
        <v>5.1304347826086949E-2</v>
      </c>
      <c r="L19" s="450">
        <f>SUM('GDP, Infl Data'!Inflation_Rate, GDP_Growth_Percentage)</f>
        <v>5.1304347826086949E-2</v>
      </c>
      <c r="M19" s="450">
        <f>SUM('GDP, Infl Data'!Inflation_Rate, GDP_Growth_Percentage)</f>
        <v>5.1304347826086949E-2</v>
      </c>
      <c r="N19" s="450">
        <f>SUM('GDP, Infl Data'!Inflation_Rate, GDP_Growth_Percentage)</f>
        <v>5.1304347826086949E-2</v>
      </c>
      <c r="O19" s="450">
        <f>SUM('GDP, Infl Data'!Inflation_Rate, GDP_Growth_Percentage)</f>
        <v>5.1304347826086949E-2</v>
      </c>
      <c r="P19" s="450">
        <f>SUM('GDP, Infl Data'!Inflation_Rate, GDP_Growth_Percentage)</f>
        <v>5.1304347826086949E-2</v>
      </c>
      <c r="Q19" s="432">
        <f>SUM('GDP, Infl Data'!Inflation_Rate, GDP_Growth_Percentage)</f>
        <v>5.1304347826086949E-2</v>
      </c>
      <c r="R19" s="432">
        <f>SUM('GDP, Infl Data'!Inflation_Rate, GDP_Growth_Percentage)</f>
        <v>5.1304347826086949E-2</v>
      </c>
      <c r="S19" s="433">
        <f>SUM('GDP, Infl Data'!Inflation_Rate, GDP_Growth_Percentage)</f>
        <v>5.1304347826086949E-2</v>
      </c>
    </row>
    <row r="20" spans="1:19">
      <c r="A20" s="451" t="s">
        <v>20</v>
      </c>
      <c r="B20" s="252">
        <f>IRR(B23:B180,0.09)</f>
        <v>9.1749063760737437E-2</v>
      </c>
      <c r="C20" s="252">
        <f t="shared" ref="C20:P20" si="18">IRR(C23:C180,0.09)</f>
        <v>8.0079085561235663E-2</v>
      </c>
      <c r="D20" s="252">
        <f t="shared" si="18"/>
        <v>8.1328656302362745E-2</v>
      </c>
      <c r="E20" s="252">
        <f t="shared" si="18"/>
        <v>9.1077265399684082E-2</v>
      </c>
      <c r="F20" s="252">
        <f t="shared" si="18"/>
        <v>8.5928591329435866E-2</v>
      </c>
      <c r="G20" s="252">
        <f t="shared" si="18"/>
        <v>8.9124965183954741E-2</v>
      </c>
      <c r="H20" s="252">
        <f t="shared" si="18"/>
        <v>8.9840727229205886E-2</v>
      </c>
      <c r="I20" s="252">
        <f t="shared" si="18"/>
        <v>8.2194391278442192E-2</v>
      </c>
      <c r="J20" s="252">
        <f t="shared" si="18"/>
        <v>9.7708586468425951E-2</v>
      </c>
      <c r="K20" s="252">
        <f t="shared" si="18"/>
        <v>8.629838227120068E-2</v>
      </c>
      <c r="L20" s="252">
        <f t="shared" si="18"/>
        <v>7.6773015163598579E-2</v>
      </c>
      <c r="M20" s="252">
        <f t="shared" si="18"/>
        <v>7.6190880680897077E-2</v>
      </c>
      <c r="N20" s="252">
        <f t="shared" si="18"/>
        <v>9.0031286086428075E-2</v>
      </c>
      <c r="O20" s="252">
        <f t="shared" si="18"/>
        <v>8.2078220155409332E-2</v>
      </c>
      <c r="P20" s="252">
        <f t="shared" si="18"/>
        <v>9.3788843681244405E-2</v>
      </c>
      <c r="Q20" s="252">
        <f t="shared" ref="Q20:R20" si="19">IRR(Q23:Q180,0.07)</f>
        <v>9.3907065967848702E-2</v>
      </c>
      <c r="R20" s="252">
        <f t="shared" si="19"/>
        <v>8.3612567270104243E-2</v>
      </c>
      <c r="S20" s="406">
        <f t="shared" ref="S20" si="20">IRR(S23:S180,0.07)</f>
        <v>8.0537876074038506E-2</v>
      </c>
    </row>
    <row r="21" spans="1:19" ht="9" customHeight="1">
      <c r="A21" s="275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</row>
    <row r="22" spans="1:19">
      <c r="A22" s="477" t="s">
        <v>64</v>
      </c>
      <c r="B22" s="477"/>
      <c r="C22" s="477"/>
      <c r="D22" s="477"/>
      <c r="E22" s="477"/>
      <c r="F22" s="477"/>
      <c r="G22" s="477"/>
      <c r="H22" s="477"/>
      <c r="I22" s="477"/>
      <c r="J22" s="477"/>
      <c r="K22" s="477"/>
      <c r="L22" s="477"/>
      <c r="M22" s="477"/>
      <c r="N22" s="477"/>
      <c r="O22" s="477"/>
      <c r="P22" s="477"/>
      <c r="Q22" s="477"/>
      <c r="R22" s="477"/>
      <c r="S22" s="477"/>
    </row>
    <row r="23" spans="1:19">
      <c r="A23" s="430">
        <v>2021</v>
      </c>
      <c r="B23" s="434">
        <f t="shared" ref="B23:S23" si="21">B11*(-1)</f>
        <v>-65.939166666666679</v>
      </c>
      <c r="C23" s="434">
        <f>C11*(-1)</f>
        <v>-59.167499999999997</v>
      </c>
      <c r="D23" s="434">
        <f t="shared" ref="D23:O23" si="22">D11*(-1)</f>
        <v>-85.087499999999991</v>
      </c>
      <c r="E23" s="434">
        <f t="shared" si="22"/>
        <v>-41.162499999999994</v>
      </c>
      <c r="F23" s="434">
        <f t="shared" si="22"/>
        <v>-67.739999999999995</v>
      </c>
      <c r="G23" s="434">
        <f t="shared" si="22"/>
        <v>-74.328333333333333</v>
      </c>
      <c r="H23" s="434">
        <f t="shared" si="22"/>
        <v>-65.586666666666659</v>
      </c>
      <c r="I23" s="434">
        <f t="shared" si="22"/>
        <v>-86.806666666666658</v>
      </c>
      <c r="J23" s="434">
        <f t="shared" si="22"/>
        <v>-45.186666666666667</v>
      </c>
      <c r="K23" s="434">
        <f t="shared" si="22"/>
        <v>-42.653333333333329</v>
      </c>
      <c r="L23" s="434">
        <f t="shared" si="22"/>
        <v>-105.47166666666665</v>
      </c>
      <c r="M23" s="434">
        <f t="shared" si="22"/>
        <v>-81.513333333333335</v>
      </c>
      <c r="N23" s="434">
        <f t="shared" si="22"/>
        <v>-61.420000000000009</v>
      </c>
      <c r="O23" s="434">
        <f t="shared" si="22"/>
        <v>-54.329166666666659</v>
      </c>
      <c r="P23" s="434">
        <f t="shared" si="21"/>
        <v>-77.354166666666671</v>
      </c>
      <c r="Q23" s="434">
        <f t="shared" si="21"/>
        <v>-49.257499999999993</v>
      </c>
      <c r="R23" s="434">
        <f t="shared" si="21"/>
        <v>-93.226666666666645</v>
      </c>
      <c r="S23" s="435">
        <f t="shared" si="21"/>
        <v>-66.750833333333318</v>
      </c>
    </row>
    <row r="24" spans="1:19">
      <c r="A24" s="201">
        <f>1+A23</f>
        <v>2022</v>
      </c>
      <c r="B24" s="182">
        <f t="shared" ref="B24:S24" si="23">B12</f>
        <v>2.6239499999999998</v>
      </c>
      <c r="C24" s="182">
        <f>C12</f>
        <v>1.6788274999999999</v>
      </c>
      <c r="D24" s="182">
        <f t="shared" ref="D24:O24" si="24">D12</f>
        <v>2.3517999999999999</v>
      </c>
      <c r="E24" s="182">
        <f t="shared" si="24"/>
        <v>1.7413337499999999</v>
      </c>
      <c r="F24" s="182">
        <f t="shared" si="24"/>
        <v>2.3741299999999996</v>
      </c>
      <c r="G24" s="182">
        <f t="shared" si="24"/>
        <v>3.1697500000000001</v>
      </c>
      <c r="H24" s="182">
        <f t="shared" si="24"/>
        <v>2.29087</v>
      </c>
      <c r="I24" s="182">
        <f t="shared" si="24"/>
        <v>2.5265837500000004</v>
      </c>
      <c r="J24" s="182">
        <f t="shared" si="24"/>
        <v>2.11999</v>
      </c>
      <c r="K24" s="182">
        <f t="shared" si="24"/>
        <v>1.4227300000000003</v>
      </c>
      <c r="L24" s="182">
        <f t="shared" si="24"/>
        <v>2.9521800000000002</v>
      </c>
      <c r="M24" s="182">
        <f t="shared" si="24"/>
        <v>1.6485700000000003</v>
      </c>
      <c r="N24" s="182">
        <f t="shared" si="24"/>
        <v>2.55254</v>
      </c>
      <c r="O24" s="182">
        <f t="shared" si="24"/>
        <v>1.6284449999999999</v>
      </c>
      <c r="P24" s="182">
        <f t="shared" si="23"/>
        <v>3.4894364074999995</v>
      </c>
      <c r="Q24" s="182">
        <f t="shared" si="23"/>
        <v>1.7567649999999999</v>
      </c>
      <c r="R24" s="182">
        <f t="shared" si="23"/>
        <v>2.8400800000000004</v>
      </c>
      <c r="S24" s="407">
        <f t="shared" si="23"/>
        <v>1.8853575</v>
      </c>
    </row>
    <row r="25" spans="1:19">
      <c r="A25" s="201">
        <f>1+A24</f>
        <v>2023</v>
      </c>
      <c r="B25" s="161">
        <f>B24*(1+B$13)</f>
        <v>2.7682672499999996</v>
      </c>
      <c r="C25" s="161">
        <f t="shared" ref="C25:O28" si="25">C24*(1+C$13)</f>
        <v>1.7745206674999998</v>
      </c>
      <c r="D25" s="161">
        <f t="shared" si="25"/>
        <v>2.5140741999999996</v>
      </c>
      <c r="E25" s="161">
        <f t="shared" si="25"/>
        <v>1.8118577668749998</v>
      </c>
      <c r="F25" s="161">
        <f t="shared" si="25"/>
        <v>2.4940235649999996</v>
      </c>
      <c r="G25" s="161">
        <f t="shared" si="25"/>
        <v>3.2648425000000003</v>
      </c>
      <c r="H25" s="161">
        <f t="shared" si="25"/>
        <v>2.4523763349999999</v>
      </c>
      <c r="I25" s="161">
        <f t="shared" si="25"/>
        <v>2.6895484018750002</v>
      </c>
      <c r="J25" s="161">
        <f t="shared" si="25"/>
        <v>2.2249295050000004</v>
      </c>
      <c r="K25" s="161">
        <f t="shared" si="25"/>
        <v>1.5102278950000005</v>
      </c>
      <c r="L25" s="161">
        <f t="shared" si="25"/>
        <v>3.0687911100000007</v>
      </c>
      <c r="M25" s="161">
        <f t="shared" si="25"/>
        <v>1.8035355800000006</v>
      </c>
      <c r="N25" s="161">
        <f t="shared" si="25"/>
        <v>2.6520890599999998</v>
      </c>
      <c r="O25" s="161">
        <f t="shared" si="25"/>
        <v>1.7237090325</v>
      </c>
      <c r="P25" s="161">
        <f t="shared" ref="P25:R25" si="26">P24*(1+P$13)</f>
        <v>3.6307585820037493</v>
      </c>
      <c r="Q25" s="161">
        <f t="shared" si="26"/>
        <v>1.9069684074999997</v>
      </c>
      <c r="R25" s="161">
        <f t="shared" si="26"/>
        <v>3.0218451200000005</v>
      </c>
      <c r="S25" s="408">
        <f t="shared" ref="B25:S28" si="27">S24*(1+S$13)</f>
        <v>1.99942162875</v>
      </c>
    </row>
    <row r="26" spans="1:19">
      <c r="A26" s="201">
        <f t="shared" ref="A26:A34" si="28">1+A25</f>
        <v>2024</v>
      </c>
      <c r="B26" s="161">
        <f t="shared" si="27"/>
        <v>2.9205219487499994</v>
      </c>
      <c r="C26" s="161">
        <f t="shared" si="25"/>
        <v>1.8756683455474996</v>
      </c>
      <c r="D26" s="161">
        <f t="shared" si="25"/>
        <v>2.6875453197999994</v>
      </c>
      <c r="E26" s="161">
        <f t="shared" si="25"/>
        <v>1.8852380064334373</v>
      </c>
      <c r="F26" s="161">
        <f t="shared" si="25"/>
        <v>2.6199717550324997</v>
      </c>
      <c r="G26" s="161">
        <f t="shared" si="25"/>
        <v>3.3627877750000006</v>
      </c>
      <c r="H26" s="161">
        <f t="shared" si="25"/>
        <v>2.6252688666174997</v>
      </c>
      <c r="I26" s="161">
        <f t="shared" si="25"/>
        <v>2.8630242737959377</v>
      </c>
      <c r="J26" s="161">
        <f t="shared" si="25"/>
        <v>2.3350635154975006</v>
      </c>
      <c r="K26" s="161">
        <f t="shared" si="25"/>
        <v>1.6031069105425007</v>
      </c>
      <c r="L26" s="161">
        <f t="shared" si="25"/>
        <v>3.190008358845001</v>
      </c>
      <c r="M26" s="161">
        <f t="shared" si="25"/>
        <v>1.9730679245200007</v>
      </c>
      <c r="N26" s="161">
        <f t="shared" si="25"/>
        <v>2.7555205333399995</v>
      </c>
      <c r="O26" s="161">
        <f t="shared" si="25"/>
        <v>1.8245460109012499</v>
      </c>
      <c r="P26" s="161">
        <f t="shared" ref="P26:R26" si="29">P25*(1+P$13)</f>
        <v>3.777804304574901</v>
      </c>
      <c r="Q26" s="161">
        <f t="shared" si="29"/>
        <v>2.0700142063412494</v>
      </c>
      <c r="R26" s="161">
        <f t="shared" si="29"/>
        <v>3.2152432076800008</v>
      </c>
      <c r="S26" s="408">
        <f t="shared" si="27"/>
        <v>2.1203866372893749</v>
      </c>
    </row>
    <row r="27" spans="1:19">
      <c r="A27" s="201">
        <f t="shared" si="28"/>
        <v>2025</v>
      </c>
      <c r="B27" s="161">
        <f t="shared" si="27"/>
        <v>3.0811506559312494</v>
      </c>
      <c r="C27" s="161">
        <f t="shared" si="25"/>
        <v>1.9825814412437071</v>
      </c>
      <c r="D27" s="161">
        <f t="shared" si="25"/>
        <v>2.8729859468661991</v>
      </c>
      <c r="E27" s="161">
        <f t="shared" si="25"/>
        <v>1.9615901456939915</v>
      </c>
      <c r="F27" s="161">
        <f t="shared" si="25"/>
        <v>2.7522803286616409</v>
      </c>
      <c r="G27" s="161">
        <f t="shared" si="25"/>
        <v>3.4636714082500006</v>
      </c>
      <c r="H27" s="161">
        <f t="shared" si="25"/>
        <v>2.8103503217140333</v>
      </c>
      <c r="I27" s="161">
        <f t="shared" si="25"/>
        <v>3.0476893394557756</v>
      </c>
      <c r="J27" s="161">
        <f t="shared" si="25"/>
        <v>2.4506491595146271</v>
      </c>
      <c r="K27" s="161">
        <f t="shared" si="25"/>
        <v>1.7016979855408647</v>
      </c>
      <c r="L27" s="161">
        <f t="shared" si="25"/>
        <v>3.3160136890193788</v>
      </c>
      <c r="M27" s="161">
        <f t="shared" si="25"/>
        <v>2.1585363094248811</v>
      </c>
      <c r="N27" s="161">
        <f t="shared" si="25"/>
        <v>2.8629858341402592</v>
      </c>
      <c r="O27" s="161">
        <f t="shared" si="25"/>
        <v>1.9312819525389731</v>
      </c>
      <c r="P27" s="161">
        <f t="shared" ref="P27:R27" si="30">P26*(1+P$13)</f>
        <v>3.9308053789101844</v>
      </c>
      <c r="Q27" s="161">
        <f t="shared" si="30"/>
        <v>2.2470004209834262</v>
      </c>
      <c r="R27" s="161">
        <f t="shared" si="30"/>
        <v>3.4210187729715211</v>
      </c>
      <c r="S27" s="408">
        <f t="shared" si="27"/>
        <v>2.2486700288453823</v>
      </c>
    </row>
    <row r="28" spans="1:19">
      <c r="A28" s="201">
        <f t="shared" si="28"/>
        <v>2026</v>
      </c>
      <c r="B28" s="161">
        <f t="shared" si="27"/>
        <v>3.250613942007468</v>
      </c>
      <c r="C28" s="161">
        <f t="shared" si="25"/>
        <v>2.0955885833945982</v>
      </c>
      <c r="D28" s="161">
        <f t="shared" si="25"/>
        <v>3.0712219771999667</v>
      </c>
      <c r="E28" s="161">
        <f t="shared" si="25"/>
        <v>2.0410345465945983</v>
      </c>
      <c r="F28" s="161">
        <f t="shared" si="25"/>
        <v>2.8912704852590538</v>
      </c>
      <c r="G28" s="161">
        <f t="shared" si="25"/>
        <v>3.5675815504975006</v>
      </c>
      <c r="H28" s="161">
        <f t="shared" si="25"/>
        <v>3.0084800193948729</v>
      </c>
      <c r="I28" s="161">
        <f t="shared" si="25"/>
        <v>3.2442653018506733</v>
      </c>
      <c r="J28" s="161">
        <f t="shared" si="25"/>
        <v>2.5719562929106012</v>
      </c>
      <c r="K28" s="161">
        <f t="shared" si="25"/>
        <v>1.8063524116516281</v>
      </c>
      <c r="L28" s="161">
        <f t="shared" si="25"/>
        <v>3.4469962297356447</v>
      </c>
      <c r="M28" s="161">
        <f t="shared" si="25"/>
        <v>2.3614387225108202</v>
      </c>
      <c r="N28" s="161">
        <f t="shared" si="25"/>
        <v>2.9746422816717293</v>
      </c>
      <c r="O28" s="161">
        <f t="shared" si="25"/>
        <v>2.0442619467625032</v>
      </c>
      <c r="P28" s="161">
        <f t="shared" ref="P28:R28" si="31">P27*(1+P$13)</f>
        <v>4.0900029967560467</v>
      </c>
      <c r="Q28" s="161">
        <f t="shared" si="31"/>
        <v>2.4391189569775089</v>
      </c>
      <c r="R28" s="161">
        <f t="shared" si="31"/>
        <v>3.6399639744416987</v>
      </c>
      <c r="S28" s="408">
        <f t="shared" si="27"/>
        <v>2.384714565590528</v>
      </c>
    </row>
    <row r="29" spans="1:19">
      <c r="A29" s="436">
        <f t="shared" si="28"/>
        <v>2027</v>
      </c>
      <c r="B29" s="437">
        <f>B28*(1+B$14)</f>
        <v>3.4273955190709899</v>
      </c>
      <c r="C29" s="437">
        <f t="shared" ref="C29:O29" si="32">C28*(1+C$14)</f>
        <v>2.2130478420363171</v>
      </c>
      <c r="D29" s="437">
        <f t="shared" si="32"/>
        <v>3.2740784143171964</v>
      </c>
      <c r="E29" s="437">
        <f t="shared" si="32"/>
        <v>2.1273717869260911</v>
      </c>
      <c r="F29" s="437">
        <f t="shared" si="32"/>
        <v>3.0376672426195439</v>
      </c>
      <c r="G29" s="437">
        <f t="shared" si="32"/>
        <v>3.6872764967207137</v>
      </c>
      <c r="H29" s="437">
        <f t="shared" si="32"/>
        <v>3.2109529047581327</v>
      </c>
      <c r="I29" s="437">
        <f t="shared" si="32"/>
        <v>3.4463853810728557</v>
      </c>
      <c r="J29" s="437">
        <f t="shared" si="32"/>
        <v>2.7000415800339934</v>
      </c>
      <c r="K29" s="437">
        <f t="shared" si="32"/>
        <v>1.9143735948194183</v>
      </c>
      <c r="L29" s="437">
        <f t="shared" si="32"/>
        <v>3.5899341712187041</v>
      </c>
      <c r="M29" s="437">
        <f t="shared" si="32"/>
        <v>2.5666101013724485</v>
      </c>
      <c r="N29" s="437">
        <f t="shared" si="32"/>
        <v>3.096753502872239</v>
      </c>
      <c r="O29" s="437">
        <f t="shared" si="32"/>
        <v>2.1613996376612312</v>
      </c>
      <c r="P29" s="437">
        <f>P28*(1+P$14)</f>
        <v>4.2630130872891154</v>
      </c>
      <c r="Q29" s="437">
        <f t="shared" ref="Q29" si="33">Q28*(1+Q$14)</f>
        <v>2.6337624172218188</v>
      </c>
      <c r="R29" s="437">
        <f t="shared" ref="R29" si="34">R28*(1+R$14)</f>
        <v>3.8652197160484532</v>
      </c>
      <c r="S29" s="438">
        <f t="shared" ref="S29" si="35">S28*(1+S$14)</f>
        <v>2.5253349625288823</v>
      </c>
    </row>
    <row r="30" spans="1:19">
      <c r="A30" s="201">
        <f t="shared" si="28"/>
        <v>2028</v>
      </c>
      <c r="B30" s="161">
        <f>B29*(1+B$15)</f>
        <v>3.611680118719589</v>
      </c>
      <c r="C30" s="161">
        <f t="shared" ref="C30:S30" si="36">C29*(1+C$15)</f>
        <v>2.3349899854482312</v>
      </c>
      <c r="D30" s="161">
        <f t="shared" si="36"/>
        <v>3.4806775073017917</v>
      </c>
      <c r="E30" s="161">
        <f t="shared" si="36"/>
        <v>2.2211919658770491</v>
      </c>
      <c r="F30" s="161">
        <f t="shared" si="36"/>
        <v>3.1918838853861566</v>
      </c>
      <c r="G30" s="161">
        <f t="shared" si="36"/>
        <v>3.8240797986280328</v>
      </c>
      <c r="H30" s="161">
        <f t="shared" si="36"/>
        <v>3.416779639508063</v>
      </c>
      <c r="I30" s="161">
        <f t="shared" si="36"/>
        <v>3.6535181372367558</v>
      </c>
      <c r="J30" s="161">
        <f t="shared" si="36"/>
        <v>2.8353175762974359</v>
      </c>
      <c r="K30" s="161">
        <f t="shared" si="36"/>
        <v>2.0256014751329121</v>
      </c>
      <c r="L30" s="161">
        <f t="shared" si="36"/>
        <v>3.7458621815251161</v>
      </c>
      <c r="M30" s="161">
        <f t="shared" si="36"/>
        <v>2.7713437535167085</v>
      </c>
      <c r="N30" s="161">
        <f t="shared" si="36"/>
        <v>3.2302280668945875</v>
      </c>
      <c r="O30" s="161">
        <f t="shared" si="36"/>
        <v>2.2826572897972697</v>
      </c>
      <c r="P30" s="161">
        <f t="shared" si="36"/>
        <v>4.4510181427184028</v>
      </c>
      <c r="Q30" s="161">
        <f t="shared" si="36"/>
        <v>2.8289280293849366</v>
      </c>
      <c r="R30" s="161">
        <f t="shared" si="36"/>
        <v>4.0962366161786532</v>
      </c>
      <c r="S30" s="408">
        <f t="shared" si="36"/>
        <v>2.6703770271158671</v>
      </c>
    </row>
    <row r="31" spans="1:19">
      <c r="A31" s="201">
        <f t="shared" si="28"/>
        <v>2029</v>
      </c>
      <c r="B31" s="161">
        <f>B30*(1+B$16)</f>
        <v>3.803648768508054</v>
      </c>
      <c r="C31" s="161">
        <f t="shared" ref="C31:S31" si="37">C30*(1+C$16)</f>
        <v>2.4614347692254386</v>
      </c>
      <c r="D31" s="161">
        <f t="shared" si="37"/>
        <v>3.6900478260562277</v>
      </c>
      <c r="E31" s="161">
        <f t="shared" si="37"/>
        <v>2.3231495057889924</v>
      </c>
      <c r="F31" s="161">
        <f t="shared" si="37"/>
        <v>3.354357714030324</v>
      </c>
      <c r="G31" s="161">
        <f t="shared" si="37"/>
        <v>3.9795369556592157</v>
      </c>
      <c r="H31" s="161">
        <f t="shared" si="37"/>
        <v>3.624868947335929</v>
      </c>
      <c r="I31" s="161">
        <f t="shared" si="37"/>
        <v>3.8650647798134967</v>
      </c>
      <c r="J31" s="161">
        <f t="shared" si="37"/>
        <v>2.9782237458766883</v>
      </c>
      <c r="K31" s="161">
        <f t="shared" si="37"/>
        <v>2.1398498018118759</v>
      </c>
      <c r="L31" s="161">
        <f t="shared" si="37"/>
        <v>3.9159324677450118</v>
      </c>
      <c r="M31" s="161">
        <f t="shared" si="37"/>
        <v>2.9726879018700312</v>
      </c>
      <c r="N31" s="161">
        <f t="shared" si="37"/>
        <v>3.3760798863498058</v>
      </c>
      <c r="O31" s="161">
        <f t="shared" si="37"/>
        <v>2.407980137305596</v>
      </c>
      <c r="P31" s="161">
        <f t="shared" si="37"/>
        <v>4.6553295515955746</v>
      </c>
      <c r="Q31" s="161">
        <f t="shared" si="37"/>
        <v>3.022432856438408</v>
      </c>
      <c r="R31" s="161">
        <f t="shared" si="37"/>
        <v>4.3323935619635616</v>
      </c>
      <c r="S31" s="408">
        <f t="shared" si="37"/>
        <v>2.8196569080990943</v>
      </c>
    </row>
    <row r="32" spans="1:19" ht="15" customHeight="1">
      <c r="A32" s="201">
        <f t="shared" si="28"/>
        <v>2030</v>
      </c>
      <c r="B32" s="161">
        <f>B31*(1+B$17)</f>
        <v>4.0034781422159043</v>
      </c>
      <c r="C32" s="161">
        <f t="shared" ref="C32:S32" si="38">C31*(1+C$17)</f>
        <v>2.5923902335417659</v>
      </c>
      <c r="D32" s="161">
        <f t="shared" si="38"/>
        <v>3.9011292574974443</v>
      </c>
      <c r="E32" s="161">
        <f t="shared" si="38"/>
        <v>2.4339704709818109</v>
      </c>
      <c r="F32" s="161">
        <f t="shared" si="38"/>
        <v>3.5255514921456546</v>
      </c>
      <c r="G32" s="161">
        <f t="shared" si="38"/>
        <v>4.1554440239890793</v>
      </c>
      <c r="H32" s="161">
        <f t="shared" si="38"/>
        <v>3.8340343924637263</v>
      </c>
      <c r="I32" s="161">
        <f t="shared" si="38"/>
        <v>4.080360091135427</v>
      </c>
      <c r="J32" s="161">
        <f t="shared" si="38"/>
        <v>3.1292283223252335</v>
      </c>
      <c r="K32" s="161">
        <f t="shared" si="38"/>
        <v>2.2569057884341794</v>
      </c>
      <c r="L32" s="161">
        <f t="shared" si="38"/>
        <v>4.1014284861627592</v>
      </c>
      <c r="M32" s="161">
        <f t="shared" si="38"/>
        <v>3.1675066655259192</v>
      </c>
      <c r="N32" s="161">
        <f t="shared" si="38"/>
        <v>3.5354406427243177</v>
      </c>
      <c r="O32" s="161">
        <f t="shared" si="38"/>
        <v>2.5372956503314783</v>
      </c>
      <c r="P32" s="161">
        <f t="shared" si="38"/>
        <v>4.8774022649155286</v>
      </c>
      <c r="Q32" s="161">
        <f t="shared" si="38"/>
        <v>3.2119481572120421</v>
      </c>
      <c r="R32" s="161">
        <f t="shared" si="38"/>
        <v>4.5729983754337695</v>
      </c>
      <c r="S32" s="408">
        <f t="shared" si="38"/>
        <v>2.9729604282546558</v>
      </c>
    </row>
    <row r="33" spans="1:19" ht="15" customHeight="1">
      <c r="A33" s="201">
        <f t="shared" si="28"/>
        <v>2031</v>
      </c>
      <c r="B33" s="161">
        <f>B32*(1+B$18)</f>
        <v>4.2113398877882009</v>
      </c>
      <c r="C33" s="161">
        <f t="shared" ref="C33:S33" si="39">C32*(1+C$18)</f>
        <v>2.727852015962561</v>
      </c>
      <c r="D33" s="161">
        <f t="shared" si="39"/>
        <v>4.112779654242976</v>
      </c>
      <c r="E33" s="161">
        <f t="shared" si="39"/>
        <v>2.5544608280290011</v>
      </c>
      <c r="F33" s="161">
        <f t="shared" si="39"/>
        <v>3.705954983897731</v>
      </c>
      <c r="G33" s="161">
        <f t="shared" si="39"/>
        <v>4.3538815320911661</v>
      </c>
      <c r="H33" s="161">
        <f t="shared" si="39"/>
        <v>4.043003158281957</v>
      </c>
      <c r="I33" s="161">
        <f t="shared" si="39"/>
        <v>4.2986741399245458</v>
      </c>
      <c r="J33" s="161">
        <f t="shared" si="39"/>
        <v>3.2888303045475973</v>
      </c>
      <c r="K33" s="161">
        <f t="shared" si="39"/>
        <v>2.3765299724160762</v>
      </c>
      <c r="L33" s="161">
        <f t="shared" si="39"/>
        <v>4.3037804850615942</v>
      </c>
      <c r="M33" s="161">
        <f t="shared" si="39"/>
        <v>3.3525533230438178</v>
      </c>
      <c r="N33" s="161">
        <f t="shared" si="39"/>
        <v>3.7095739039460365</v>
      </c>
      <c r="O33" s="161">
        <f t="shared" si="39"/>
        <v>2.670512865074063</v>
      </c>
      <c r="P33" s="161">
        <f t="shared" si="39"/>
        <v>5.1188513487761842</v>
      </c>
      <c r="Q33" s="161">
        <f t="shared" si="39"/>
        <v>3.3950408396664513</v>
      </c>
      <c r="R33" s="161">
        <f t="shared" si="39"/>
        <v>4.8172892741562165</v>
      </c>
      <c r="S33" s="410">
        <f t="shared" si="39"/>
        <v>3.1300426091431977</v>
      </c>
    </row>
    <row r="34" spans="1:19" ht="15" customHeight="1">
      <c r="A34" s="436">
        <f t="shared" si="28"/>
        <v>2032</v>
      </c>
      <c r="B34" s="437">
        <f t="shared" ref="B34:S44" si="40">B33*(1+B$19)</f>
        <v>4.4273999342051615</v>
      </c>
      <c r="C34" s="437">
        <f t="shared" si="40"/>
        <v>2.867802684607597</v>
      </c>
      <c r="D34" s="437">
        <f t="shared" si="40"/>
        <v>4.3237831321563114</v>
      </c>
      <c r="E34" s="437">
        <f t="shared" si="40"/>
        <v>2.6855157748583154</v>
      </c>
      <c r="F34" s="437">
        <f t="shared" si="40"/>
        <v>3.896086587419441</v>
      </c>
      <c r="G34" s="437">
        <f t="shared" si="40"/>
        <v>4.5772545846071484</v>
      </c>
      <c r="H34" s="437">
        <f t="shared" si="40"/>
        <v>4.2504267985764228</v>
      </c>
      <c r="I34" s="437">
        <f t="shared" si="40"/>
        <v>4.5192148131902403</v>
      </c>
      <c r="J34" s="437">
        <f t="shared" si="40"/>
        <v>3.4575615984330832</v>
      </c>
      <c r="K34" s="437">
        <f t="shared" si="40"/>
        <v>2.4984562927400318</v>
      </c>
      <c r="L34" s="437">
        <f t="shared" si="40"/>
        <v>4.5245831360343196</v>
      </c>
      <c r="M34" s="437">
        <f t="shared" si="40"/>
        <v>3.524553884834762</v>
      </c>
      <c r="N34" s="437">
        <f t="shared" si="40"/>
        <v>3.8998911738006594</v>
      </c>
      <c r="O34" s="437">
        <f t="shared" si="40"/>
        <v>2.8075217859778632</v>
      </c>
      <c r="P34" s="437">
        <f t="shared" si="40"/>
        <v>5.381470678843832</v>
      </c>
      <c r="Q34" s="437">
        <f t="shared" si="40"/>
        <v>3.5692211957884696</v>
      </c>
      <c r="R34" s="437">
        <f t="shared" si="40"/>
        <v>5.0644371586564052</v>
      </c>
      <c r="S34" s="438">
        <f t="shared" ref="S34:S43" si="41">S33*(1+S$19)</f>
        <v>3.2906274038731533</v>
      </c>
    </row>
    <row r="35" spans="1:19" ht="15" customHeight="1">
      <c r="A35" s="201">
        <f>1+A34</f>
        <v>2033</v>
      </c>
      <c r="B35" s="161">
        <f t="shared" si="40"/>
        <v>4.6545448003948184</v>
      </c>
      <c r="C35" s="161">
        <f t="shared" si="40"/>
        <v>3.0149334310352915</v>
      </c>
      <c r="D35" s="161">
        <f t="shared" si="40"/>
        <v>4.5456120058930267</v>
      </c>
      <c r="E35" s="161">
        <f t="shared" si="40"/>
        <v>2.82329441026409</v>
      </c>
      <c r="F35" s="161">
        <f t="shared" si="40"/>
        <v>4.0959727688609604</v>
      </c>
      <c r="G35" s="161">
        <f t="shared" si="40"/>
        <v>4.8120876459043851</v>
      </c>
      <c r="H35" s="161">
        <f t="shared" si="40"/>
        <v>4.468492173459909</v>
      </c>
      <c r="I35" s="161">
        <f t="shared" si="40"/>
        <v>4.7510701818669574</v>
      </c>
      <c r="J35" s="161">
        <f t="shared" si="40"/>
        <v>3.6349495413092154</v>
      </c>
      <c r="K35" s="161">
        <f t="shared" si="40"/>
        <v>2.6266379634110422</v>
      </c>
      <c r="L35" s="161">
        <f t="shared" si="40"/>
        <v>4.7567139230134723</v>
      </c>
      <c r="M35" s="161">
        <f t="shared" si="40"/>
        <v>3.7053788232741112</v>
      </c>
      <c r="N35" s="161">
        <f t="shared" si="40"/>
        <v>4.0999725470652155</v>
      </c>
      <c r="O35" s="161">
        <f t="shared" si="40"/>
        <v>2.9515598602149886</v>
      </c>
      <c r="P35" s="161">
        <f t="shared" si="40"/>
        <v>5.6575635223671252</v>
      </c>
      <c r="Q35" s="161">
        <f t="shared" si="40"/>
        <v>3.7523377614854438</v>
      </c>
      <c r="R35" s="161">
        <f t="shared" si="40"/>
        <v>5.3242648041874734</v>
      </c>
      <c r="S35" s="408">
        <f t="shared" si="41"/>
        <v>3.4594508967675153</v>
      </c>
    </row>
    <row r="36" spans="1:19" ht="15" customHeight="1">
      <c r="A36" s="201">
        <f>1+A35</f>
        <v>2034</v>
      </c>
      <c r="B36" s="161">
        <f t="shared" si="40"/>
        <v>4.8933431858063789</v>
      </c>
      <c r="C36" s="161">
        <f t="shared" ref="C36:O36" si="42">C35*(1+C$19)</f>
        <v>3.1696126244536242</v>
      </c>
      <c r="D36" s="161">
        <f t="shared" si="42"/>
        <v>4.7788216653257996</v>
      </c>
      <c r="E36" s="161">
        <f t="shared" si="42"/>
        <v>2.9681416887037262</v>
      </c>
      <c r="F36" s="161">
        <f t="shared" si="42"/>
        <v>4.3061139804807844</v>
      </c>
      <c r="G36" s="161">
        <f t="shared" si="42"/>
        <v>5.0589686642594804</v>
      </c>
      <c r="H36" s="161">
        <f t="shared" si="42"/>
        <v>4.6977452501852444</v>
      </c>
      <c r="I36" s="161">
        <f t="shared" si="42"/>
        <v>4.9948207390236101</v>
      </c>
      <c r="J36" s="161">
        <f t="shared" si="42"/>
        <v>3.821438256906819</v>
      </c>
      <c r="K36" s="161">
        <f t="shared" si="42"/>
        <v>2.7613959110990871</v>
      </c>
      <c r="L36" s="161">
        <f t="shared" si="42"/>
        <v>5.0007540286289469</v>
      </c>
      <c r="M36" s="161">
        <f t="shared" si="42"/>
        <v>3.8954808672507832</v>
      </c>
      <c r="N36" s="161">
        <f t="shared" si="42"/>
        <v>4.3103189646972577</v>
      </c>
      <c r="O36" s="161">
        <f t="shared" si="42"/>
        <v>3.1029877139129751</v>
      </c>
      <c r="P36" s="161">
        <f t="shared" si="40"/>
        <v>5.9478211291668304</v>
      </c>
      <c r="Q36" s="161">
        <f t="shared" si="40"/>
        <v>3.9448490031616541</v>
      </c>
      <c r="R36" s="161">
        <f t="shared" si="40"/>
        <v>5.5974227376197012</v>
      </c>
      <c r="S36" s="408">
        <f t="shared" si="41"/>
        <v>3.6369357688625445</v>
      </c>
    </row>
    <row r="37" spans="1:19" ht="15" customHeight="1">
      <c r="A37" s="201">
        <f t="shared" ref="A37:A43" si="43">1+A36</f>
        <v>2035</v>
      </c>
      <c r="B37" s="161">
        <f t="shared" si="40"/>
        <v>5.1443929666434025</v>
      </c>
      <c r="C37" s="161">
        <f t="shared" ref="C37:O37" si="44">C36*(1+C$19)</f>
        <v>3.3322275330125497</v>
      </c>
      <c r="D37" s="161">
        <f t="shared" si="44"/>
        <v>5.0239959942425152</v>
      </c>
      <c r="E37" s="161">
        <f t="shared" si="44"/>
        <v>3.1204202622980914</v>
      </c>
      <c r="F37" s="161">
        <f t="shared" si="44"/>
        <v>4.5270363499141473</v>
      </c>
      <c r="G37" s="161">
        <f t="shared" si="44"/>
        <v>5.3185157522519235</v>
      </c>
      <c r="H37" s="161">
        <f t="shared" si="44"/>
        <v>4.9387600064990966</v>
      </c>
      <c r="I37" s="161">
        <f t="shared" si="44"/>
        <v>5.2510767595474306</v>
      </c>
      <c r="J37" s="161">
        <f t="shared" si="44"/>
        <v>4.0174946544350822</v>
      </c>
      <c r="K37" s="161">
        <f t="shared" si="44"/>
        <v>2.9030675274076492</v>
      </c>
      <c r="L37" s="161">
        <f t="shared" si="44"/>
        <v>5.2573144527064324</v>
      </c>
      <c r="M37" s="161">
        <f t="shared" si="44"/>
        <v>4.0953359726140848</v>
      </c>
      <c r="N37" s="161">
        <f t="shared" si="44"/>
        <v>4.5314570681034656</v>
      </c>
      <c r="O37" s="161">
        <f t="shared" si="44"/>
        <v>3.2621844748876412</v>
      </c>
      <c r="P37" s="161">
        <f t="shared" si="40"/>
        <v>6.2529702131849554</v>
      </c>
      <c r="Q37" s="161">
        <f t="shared" si="40"/>
        <v>4.1472369085412524</v>
      </c>
      <c r="R37" s="161">
        <f t="shared" si="40"/>
        <v>5.884594860680191</v>
      </c>
      <c r="S37" s="408">
        <f t="shared" si="41"/>
        <v>3.823526386569406</v>
      </c>
    </row>
    <row r="38" spans="1:19" ht="15" customHeight="1">
      <c r="A38" s="201">
        <f t="shared" si="43"/>
        <v>2036</v>
      </c>
      <c r="B38" s="161">
        <f t="shared" si="40"/>
        <v>5.4083226927581514</v>
      </c>
      <c r="C38" s="161">
        <f t="shared" ref="C38:O38" si="45">C37*(1+C$19)</f>
        <v>3.5031852934018897</v>
      </c>
      <c r="D38" s="161">
        <f t="shared" si="45"/>
        <v>5.2817488322080015</v>
      </c>
      <c r="E38" s="161">
        <f t="shared" si="45"/>
        <v>3.2805113887986024</v>
      </c>
      <c r="F38" s="161">
        <f t="shared" si="45"/>
        <v>4.7592929974314826</v>
      </c>
      <c r="G38" s="161">
        <f t="shared" si="45"/>
        <v>5.5913787343239791</v>
      </c>
      <c r="H38" s="161">
        <f t="shared" si="45"/>
        <v>5.1921398677020942</v>
      </c>
      <c r="I38" s="161">
        <f t="shared" si="45"/>
        <v>5.5204798280807337</v>
      </c>
      <c r="J38" s="161">
        <f t="shared" si="45"/>
        <v>4.2236095975756651</v>
      </c>
      <c r="K38" s="161">
        <f t="shared" si="45"/>
        <v>3.0520075135963896</v>
      </c>
      <c r="L38" s="161">
        <f t="shared" si="45"/>
        <v>5.5270375420191975</v>
      </c>
      <c r="M38" s="161">
        <f t="shared" si="45"/>
        <v>4.3054445138177639</v>
      </c>
      <c r="N38" s="161">
        <f t="shared" si="45"/>
        <v>4.7639405176844267</v>
      </c>
      <c r="O38" s="161">
        <f t="shared" si="45"/>
        <v>3.4295487218601379</v>
      </c>
      <c r="P38" s="161">
        <f t="shared" si="40"/>
        <v>6.5737747719483579</v>
      </c>
      <c r="Q38" s="161">
        <f t="shared" si="40"/>
        <v>4.360008193414239</v>
      </c>
      <c r="R38" s="161">
        <f t="shared" si="40"/>
        <v>6.1865001622281319</v>
      </c>
      <c r="S38" s="408">
        <f t="shared" si="41"/>
        <v>4.0196899142281843</v>
      </c>
    </row>
    <row r="39" spans="1:19" ht="15" customHeight="1">
      <c r="A39" s="201">
        <f t="shared" si="43"/>
        <v>2037</v>
      </c>
      <c r="B39" s="161">
        <f t="shared" si="40"/>
        <v>5.6857931613431356</v>
      </c>
      <c r="C39" s="161">
        <f t="shared" ref="C39:O39" si="46">C38*(1+C$19)</f>
        <v>3.6829139301938132</v>
      </c>
      <c r="D39" s="161">
        <f t="shared" si="46"/>
        <v>5.5527255114256295</v>
      </c>
      <c r="E39" s="161">
        <f t="shared" si="46"/>
        <v>3.4488158861369658</v>
      </c>
      <c r="F39" s="161">
        <f t="shared" si="46"/>
        <v>5.0034654207779674</v>
      </c>
      <c r="G39" s="161">
        <f t="shared" si="46"/>
        <v>5.8782407737371232</v>
      </c>
      <c r="H39" s="161">
        <f t="shared" si="46"/>
        <v>5.4585192174363764</v>
      </c>
      <c r="I39" s="161">
        <f t="shared" si="46"/>
        <v>5.8037044453474849</v>
      </c>
      <c r="J39" s="161">
        <f t="shared" si="46"/>
        <v>4.4402991334512869</v>
      </c>
      <c r="K39" s="161">
        <f t="shared" si="46"/>
        <v>3.20858876864177</v>
      </c>
      <c r="L39" s="161">
        <f t="shared" si="46"/>
        <v>5.8105985985227919</v>
      </c>
      <c r="M39" s="161">
        <f t="shared" si="46"/>
        <v>4.5263325367005889</v>
      </c>
      <c r="N39" s="161">
        <f t="shared" si="46"/>
        <v>5.0083513790264975</v>
      </c>
      <c r="O39" s="161">
        <f t="shared" si="46"/>
        <v>3.6054994823729629</v>
      </c>
      <c r="P39" s="161">
        <f t="shared" si="40"/>
        <v>6.9110379993787525</v>
      </c>
      <c r="Q39" s="161">
        <f t="shared" si="40"/>
        <v>4.5836955702937523</v>
      </c>
      <c r="R39" s="161">
        <f t="shared" si="40"/>
        <v>6.5038945183772281</v>
      </c>
      <c r="S39" s="408">
        <f t="shared" si="41"/>
        <v>4.2259174837407611</v>
      </c>
    </row>
    <row r="40" spans="1:19" ht="15" customHeight="1">
      <c r="A40" s="201">
        <f t="shared" si="43"/>
        <v>2038</v>
      </c>
      <c r="B40" s="161">
        <f t="shared" si="40"/>
        <v>5.9774990713598708</v>
      </c>
      <c r="C40" s="161">
        <f t="shared" ref="C40:O40" si="47">C39*(1+C$19)</f>
        <v>3.8718634274820181</v>
      </c>
      <c r="D40" s="161">
        <f t="shared" si="47"/>
        <v>5.8376044724465972</v>
      </c>
      <c r="E40" s="161">
        <f t="shared" si="47"/>
        <v>3.6257551359474713</v>
      </c>
      <c r="F40" s="161">
        <f t="shared" si="47"/>
        <v>5.2601649510613591</v>
      </c>
      <c r="G40" s="161">
        <f t="shared" si="47"/>
        <v>6.17982008299842</v>
      </c>
      <c r="H40" s="161">
        <f t="shared" si="47"/>
        <v>5.7385649859831132</v>
      </c>
      <c r="I40" s="161">
        <f t="shared" si="47"/>
        <v>6.1014597168913998</v>
      </c>
      <c r="J40" s="161">
        <f t="shared" si="47"/>
        <v>4.6681057846457445</v>
      </c>
      <c r="K40" s="161">
        <f t="shared" si="47"/>
        <v>3.3732033228590437</v>
      </c>
      <c r="L40" s="161">
        <f t="shared" si="47"/>
        <v>6.1087075700991793</v>
      </c>
      <c r="M40" s="161">
        <f t="shared" si="47"/>
        <v>4.7585530755400107</v>
      </c>
      <c r="N40" s="161">
        <f t="shared" si="47"/>
        <v>5.2653015802113359</v>
      </c>
      <c r="O40" s="161">
        <f t="shared" si="47"/>
        <v>3.7904772819034021</v>
      </c>
      <c r="P40" s="161">
        <f t="shared" si="40"/>
        <v>7.2656042967381849</v>
      </c>
      <c r="Q40" s="161">
        <f t="shared" si="40"/>
        <v>4.8188590821609978</v>
      </c>
      <c r="R40" s="161">
        <f t="shared" si="40"/>
        <v>6.837572584972234</v>
      </c>
      <c r="S40" s="408">
        <f t="shared" si="41"/>
        <v>4.4427254242109395</v>
      </c>
    </row>
    <row r="41" spans="1:19" ht="15" customHeight="1">
      <c r="A41" s="201">
        <f t="shared" si="43"/>
        <v>2039</v>
      </c>
      <c r="B41" s="161">
        <f t="shared" si="40"/>
        <v>6.2841707628470296</v>
      </c>
      <c r="C41" s="161">
        <f t="shared" ref="C41:O41" si="48">C40*(1+C$19)</f>
        <v>4.0705068555006614</v>
      </c>
      <c r="D41" s="161">
        <f t="shared" si="48"/>
        <v>6.1370989627721189</v>
      </c>
      <c r="E41" s="161">
        <f t="shared" si="48"/>
        <v>3.8117721385743422</v>
      </c>
      <c r="F41" s="161">
        <f t="shared" si="48"/>
        <v>5.5300342833332037</v>
      </c>
      <c r="G41" s="161">
        <f t="shared" si="48"/>
        <v>6.4968717220392094</v>
      </c>
      <c r="H41" s="161">
        <f t="shared" si="48"/>
        <v>6.0329783200465954</v>
      </c>
      <c r="I41" s="161">
        <f t="shared" si="48"/>
        <v>6.4144911284536548</v>
      </c>
      <c r="J41" s="161">
        <f t="shared" si="48"/>
        <v>4.9075999075101793</v>
      </c>
      <c r="K41" s="161">
        <f t="shared" si="48"/>
        <v>3.5462633194231166</v>
      </c>
      <c r="L41" s="161">
        <f t="shared" si="48"/>
        <v>6.4221108280433983</v>
      </c>
      <c r="M41" s="161">
        <f t="shared" si="48"/>
        <v>5.0026875376764117</v>
      </c>
      <c r="N41" s="161">
        <f t="shared" si="48"/>
        <v>5.5354344438917442</v>
      </c>
      <c r="O41" s="161">
        <f t="shared" si="48"/>
        <v>3.9849452468010553</v>
      </c>
      <c r="P41" s="161">
        <f t="shared" si="40"/>
        <v>7.6383613867447533</v>
      </c>
      <c r="Q41" s="161">
        <f t="shared" si="40"/>
        <v>5.0660875046370846</v>
      </c>
      <c r="R41" s="161">
        <f t="shared" si="40"/>
        <v>7.1883697871577663</v>
      </c>
      <c r="S41" s="408">
        <f t="shared" si="41"/>
        <v>4.6706565546704581</v>
      </c>
    </row>
    <row r="42" spans="1:19" ht="15" customHeight="1">
      <c r="A42" s="201">
        <f t="shared" si="43"/>
        <v>2040</v>
      </c>
      <c r="B42" s="161">
        <f t="shared" si="40"/>
        <v>6.6065760454626608</v>
      </c>
      <c r="C42" s="161">
        <f t="shared" ref="C42:O42" si="49">C41*(1+C$19)</f>
        <v>4.2793415550437395</v>
      </c>
      <c r="D42" s="161">
        <f t="shared" si="49"/>
        <v>6.4519588226012976</v>
      </c>
      <c r="E42" s="161">
        <f t="shared" si="49"/>
        <v>4.0073326222055483</v>
      </c>
      <c r="F42" s="161">
        <f t="shared" si="49"/>
        <v>5.8137490856955161</v>
      </c>
      <c r="G42" s="161">
        <f t="shared" si="49"/>
        <v>6.8301894886481778</v>
      </c>
      <c r="H42" s="161">
        <f t="shared" si="49"/>
        <v>6.3424963382055086</v>
      </c>
      <c r="I42" s="161">
        <f t="shared" si="49"/>
        <v>6.7435824124351909</v>
      </c>
      <c r="J42" s="161">
        <f t="shared" si="49"/>
        <v>5.159381120156354</v>
      </c>
      <c r="K42" s="161">
        <f t="shared" si="49"/>
        <v>3.7282020462456944</v>
      </c>
      <c r="L42" s="161">
        <f t="shared" si="49"/>
        <v>6.7515930357430172</v>
      </c>
      <c r="M42" s="161">
        <f t="shared" si="49"/>
        <v>5.2593471591745935</v>
      </c>
      <c r="N42" s="161">
        <f t="shared" si="49"/>
        <v>5.8194262979696694</v>
      </c>
      <c r="O42" s="161">
        <f t="shared" si="49"/>
        <v>4.1893902638108491</v>
      </c>
      <c r="P42" s="161">
        <f t="shared" si="40"/>
        <v>8.0302425361516594</v>
      </c>
      <c r="Q42" s="161">
        <f t="shared" si="40"/>
        <v>5.3259998200923793</v>
      </c>
      <c r="R42" s="161">
        <f t="shared" si="40"/>
        <v>7.5571644110206435</v>
      </c>
      <c r="S42" s="408">
        <f t="shared" si="41"/>
        <v>4.9102815431274651</v>
      </c>
    </row>
    <row r="43" spans="1:19" ht="15" customHeight="1">
      <c r="A43" s="201">
        <f t="shared" si="43"/>
        <v>2041</v>
      </c>
      <c r="B43" s="161">
        <f t="shared" si="40"/>
        <v>6.9455221208385716</v>
      </c>
      <c r="C43" s="161">
        <f t="shared" ref="C43:O43" si="50">C42*(1+C$19)</f>
        <v>4.4988903826503321</v>
      </c>
      <c r="D43" s="161">
        <f t="shared" si="50"/>
        <v>6.7829723621956255</v>
      </c>
      <c r="E43" s="161">
        <f t="shared" si="50"/>
        <v>4.212926208910007</v>
      </c>
      <c r="F43" s="161">
        <f t="shared" si="50"/>
        <v>6.1120196909616347</v>
      </c>
      <c r="G43" s="161">
        <f t="shared" si="50"/>
        <v>7.1806079058918675</v>
      </c>
      <c r="H43" s="161">
        <f t="shared" si="50"/>
        <v>6.6678939764264875</v>
      </c>
      <c r="I43" s="161">
        <f t="shared" si="50"/>
        <v>7.0895575101166495</v>
      </c>
      <c r="J43" s="161">
        <f t="shared" si="50"/>
        <v>5.4240798037122024</v>
      </c>
      <c r="K43" s="161">
        <f t="shared" si="50"/>
        <v>3.9194750207922131</v>
      </c>
      <c r="L43" s="161">
        <f t="shared" si="50"/>
        <v>7.0979791132289636</v>
      </c>
      <c r="M43" s="161">
        <f t="shared" si="50"/>
        <v>5.5291745351670301</v>
      </c>
      <c r="N43" s="161">
        <f t="shared" si="50"/>
        <v>6.1179881689089832</v>
      </c>
      <c r="O43" s="161">
        <f t="shared" si="50"/>
        <v>4.4043241990846234</v>
      </c>
      <c r="P43" s="161">
        <f t="shared" si="40"/>
        <v>8.4422288923542244</v>
      </c>
      <c r="Q43" s="161">
        <f t="shared" si="40"/>
        <v>5.5992467673840762</v>
      </c>
      <c r="R43" s="161">
        <f t="shared" si="40"/>
        <v>7.9448798025425731</v>
      </c>
      <c r="S43" s="408">
        <f t="shared" si="41"/>
        <v>5.162200335340092</v>
      </c>
    </row>
    <row r="44" spans="1:19" ht="15.6" hidden="1" customHeight="1">
      <c r="A44" s="201">
        <f>1+A43</f>
        <v>2042</v>
      </c>
      <c r="B44" s="161">
        <f t="shared" si="40"/>
        <v>7.3018576035598555</v>
      </c>
      <c r="C44" s="161">
        <f t="shared" si="40"/>
        <v>4.7297030196732628</v>
      </c>
      <c r="D44" s="161">
        <f t="shared" ref="D44:E44" si="51">D43*(1+D$19)</f>
        <v>7.1309683355604454</v>
      </c>
      <c r="E44" s="161">
        <f t="shared" si="51"/>
        <v>4.4290676404975642</v>
      </c>
      <c r="F44" s="161">
        <f t="shared" si="40"/>
        <v>6.4255928751066236</v>
      </c>
      <c r="G44" s="161">
        <f t="shared" ref="G44" si="52">G43*(1+G$19)</f>
        <v>7.5490043114984946</v>
      </c>
      <c r="H44" s="161">
        <f t="shared" si="40"/>
        <v>7.0099859282605426</v>
      </c>
      <c r="I44" s="161">
        <f t="shared" si="40"/>
        <v>7.4532826345487218</v>
      </c>
      <c r="J44" s="161">
        <f t="shared" ref="J44" si="53">J43*(1+J$19)</f>
        <v>5.7023586805983069</v>
      </c>
      <c r="K44" s="161">
        <f t="shared" si="40"/>
        <v>4.1205611305545968</v>
      </c>
      <c r="L44" s="161">
        <f t="shared" ref="L44" si="54">L43*(1+L$19)</f>
        <v>7.4621363025163632</v>
      </c>
      <c r="M44" s="161">
        <f t="shared" si="40"/>
        <v>5.8128452287103825</v>
      </c>
      <c r="N44" s="161">
        <f t="shared" ref="N44:O44" si="55">N43*(1+N$19)</f>
        <v>6.4318675619225756</v>
      </c>
      <c r="O44" s="161">
        <f t="shared" si="55"/>
        <v>4.6302851797333133</v>
      </c>
      <c r="P44" s="161">
        <f t="shared" si="40"/>
        <v>8.8753519398750065</v>
      </c>
      <c r="Q44" s="161">
        <f t="shared" ref="Q44:R44" si="56">Q43*(1+Q$19)</f>
        <v>5.8865124711020425</v>
      </c>
      <c r="R44" s="161">
        <f t="shared" si="56"/>
        <v>8.3524866793686705</v>
      </c>
      <c r="S44" s="408">
        <f t="shared" si="40"/>
        <v>5.427043656892323</v>
      </c>
    </row>
    <row r="45" spans="1:19" ht="15.6" customHeight="1">
      <c r="A45" s="260" t="s">
        <v>55</v>
      </c>
      <c r="B45" s="257" t="s">
        <v>55</v>
      </c>
      <c r="C45" s="257" t="s">
        <v>55</v>
      </c>
      <c r="D45" s="257" t="s">
        <v>55</v>
      </c>
      <c r="E45" s="257" t="s">
        <v>55</v>
      </c>
      <c r="F45" s="257" t="s">
        <v>55</v>
      </c>
      <c r="G45" s="257" t="s">
        <v>55</v>
      </c>
      <c r="H45" s="257" t="s">
        <v>55</v>
      </c>
      <c r="I45" s="257" t="s">
        <v>55</v>
      </c>
      <c r="J45" s="257" t="s">
        <v>55</v>
      </c>
      <c r="K45" s="257" t="s">
        <v>55</v>
      </c>
      <c r="L45" s="257" t="s">
        <v>55</v>
      </c>
      <c r="M45" s="257" t="s">
        <v>55</v>
      </c>
      <c r="N45" s="257" t="s">
        <v>55</v>
      </c>
      <c r="O45" s="257" t="s">
        <v>55</v>
      </c>
      <c r="P45" s="257" t="s">
        <v>55</v>
      </c>
      <c r="Q45" s="257" t="s">
        <v>55</v>
      </c>
      <c r="R45" s="257" t="s">
        <v>55</v>
      </c>
      <c r="S45" s="409" t="s">
        <v>55</v>
      </c>
    </row>
    <row r="46" spans="1:19" ht="11.25" customHeight="1">
      <c r="A46" s="260" t="s">
        <v>55</v>
      </c>
      <c r="B46" s="257" t="s">
        <v>55</v>
      </c>
      <c r="C46" s="257" t="s">
        <v>55</v>
      </c>
      <c r="D46" s="257" t="s">
        <v>55</v>
      </c>
      <c r="E46" s="257" t="s">
        <v>55</v>
      </c>
      <c r="F46" s="257" t="s">
        <v>55</v>
      </c>
      <c r="G46" s="257" t="s">
        <v>55</v>
      </c>
      <c r="H46" s="257" t="s">
        <v>55</v>
      </c>
      <c r="I46" s="257" t="s">
        <v>55</v>
      </c>
      <c r="J46" s="257" t="s">
        <v>55</v>
      </c>
      <c r="K46" s="257" t="s">
        <v>55</v>
      </c>
      <c r="L46" s="257" t="s">
        <v>55</v>
      </c>
      <c r="M46" s="257" t="s">
        <v>55</v>
      </c>
      <c r="N46" s="257" t="s">
        <v>55</v>
      </c>
      <c r="O46" s="257" t="s">
        <v>55</v>
      </c>
      <c r="P46" s="257" t="s">
        <v>55</v>
      </c>
      <c r="Q46" s="257" t="s">
        <v>55</v>
      </c>
      <c r="R46" s="257" t="s">
        <v>55</v>
      </c>
      <c r="S46" s="409" t="s">
        <v>55</v>
      </c>
    </row>
    <row r="47" spans="1:19" ht="12" customHeight="1">
      <c r="A47" s="260" t="s">
        <v>55</v>
      </c>
      <c r="B47" s="257" t="s">
        <v>55</v>
      </c>
      <c r="C47" s="257" t="s">
        <v>55</v>
      </c>
      <c r="D47" s="257" t="s">
        <v>55</v>
      </c>
      <c r="E47" s="257" t="s">
        <v>55</v>
      </c>
      <c r="F47" s="257" t="s">
        <v>55</v>
      </c>
      <c r="G47" s="257" t="s">
        <v>55</v>
      </c>
      <c r="H47" s="257" t="s">
        <v>55</v>
      </c>
      <c r="I47" s="257" t="s">
        <v>55</v>
      </c>
      <c r="J47" s="257" t="s">
        <v>55</v>
      </c>
      <c r="K47" s="257" t="s">
        <v>55</v>
      </c>
      <c r="L47" s="257" t="s">
        <v>55</v>
      </c>
      <c r="M47" s="257" t="s">
        <v>55</v>
      </c>
      <c r="N47" s="257" t="s">
        <v>55</v>
      </c>
      <c r="O47" s="257" t="s">
        <v>55</v>
      </c>
      <c r="P47" s="257" t="s">
        <v>55</v>
      </c>
      <c r="Q47" s="257" t="s">
        <v>55</v>
      </c>
      <c r="R47" s="257" t="s">
        <v>55</v>
      </c>
      <c r="S47" s="409" t="s">
        <v>55</v>
      </c>
    </row>
    <row r="48" spans="1:19" ht="15" customHeight="1">
      <c r="A48" s="359"/>
      <c r="B48" s="478" t="s">
        <v>65</v>
      </c>
      <c r="C48" s="479"/>
      <c r="D48" s="479"/>
      <c r="E48" s="479"/>
      <c r="F48" s="479"/>
      <c r="G48" s="479"/>
      <c r="H48" s="479"/>
      <c r="I48" s="479"/>
      <c r="J48" s="479"/>
      <c r="K48" s="479"/>
      <c r="L48" s="479"/>
      <c r="M48" s="479"/>
      <c r="N48" s="479"/>
      <c r="O48" s="479"/>
      <c r="P48" s="479"/>
      <c r="Q48" s="479"/>
      <c r="R48" s="479"/>
      <c r="S48" s="480"/>
    </row>
    <row r="49" spans="1:19" s="114" customFormat="1" ht="15" customHeight="1">
      <c r="A49" s="260" t="s">
        <v>55</v>
      </c>
      <c r="B49" s="257" t="s">
        <v>55</v>
      </c>
      <c r="C49" s="257" t="s">
        <v>55</v>
      </c>
      <c r="D49" s="257" t="s">
        <v>55</v>
      </c>
      <c r="E49" s="257" t="s">
        <v>55</v>
      </c>
      <c r="F49" s="257" t="s">
        <v>55</v>
      </c>
      <c r="G49" s="257" t="s">
        <v>55</v>
      </c>
      <c r="H49" s="257" t="s">
        <v>55</v>
      </c>
      <c r="I49" s="257" t="s">
        <v>55</v>
      </c>
      <c r="J49" s="257" t="s">
        <v>55</v>
      </c>
      <c r="K49" s="257" t="s">
        <v>55</v>
      </c>
      <c r="L49" s="257" t="s">
        <v>55</v>
      </c>
      <c r="M49" s="257" t="s">
        <v>55</v>
      </c>
      <c r="N49" s="257" t="s">
        <v>55</v>
      </c>
      <c r="O49" s="257" t="s">
        <v>55</v>
      </c>
      <c r="P49" s="257" t="s">
        <v>55</v>
      </c>
      <c r="Q49" s="257" t="s">
        <v>55</v>
      </c>
      <c r="R49" s="257" t="s">
        <v>55</v>
      </c>
      <c r="S49" s="409" t="s">
        <v>55</v>
      </c>
    </row>
    <row r="50" spans="1:19" s="114" customFormat="1" ht="11.25" customHeight="1">
      <c r="A50" s="260" t="s">
        <v>55</v>
      </c>
      <c r="B50" s="257" t="s">
        <v>55</v>
      </c>
      <c r="C50" s="257" t="s">
        <v>55</v>
      </c>
      <c r="D50" s="257" t="s">
        <v>55</v>
      </c>
      <c r="E50" s="257" t="s">
        <v>55</v>
      </c>
      <c r="F50" s="257" t="s">
        <v>55</v>
      </c>
      <c r="G50" s="257" t="s">
        <v>55</v>
      </c>
      <c r="H50" s="257" t="s">
        <v>55</v>
      </c>
      <c r="I50" s="257" t="s">
        <v>55</v>
      </c>
      <c r="J50" s="257" t="s">
        <v>55</v>
      </c>
      <c r="K50" s="257" t="s">
        <v>55</v>
      </c>
      <c r="L50" s="257" t="s">
        <v>55</v>
      </c>
      <c r="M50" s="257" t="s">
        <v>55</v>
      </c>
      <c r="N50" s="257" t="s">
        <v>55</v>
      </c>
      <c r="O50" s="257" t="s">
        <v>55</v>
      </c>
      <c r="P50" s="257" t="s">
        <v>55</v>
      </c>
      <c r="Q50" s="257" t="s">
        <v>55</v>
      </c>
      <c r="R50" s="257" t="s">
        <v>55</v>
      </c>
      <c r="S50" s="409" t="s">
        <v>55</v>
      </c>
    </row>
    <row r="51" spans="1:19" s="114" customFormat="1" ht="13.5" customHeight="1">
      <c r="A51" s="260" t="s">
        <v>55</v>
      </c>
      <c r="B51" s="257" t="s">
        <v>55</v>
      </c>
      <c r="C51" s="257" t="s">
        <v>55</v>
      </c>
      <c r="D51" s="257" t="s">
        <v>55</v>
      </c>
      <c r="E51" s="257" t="s">
        <v>55</v>
      </c>
      <c r="F51" s="257" t="s">
        <v>55</v>
      </c>
      <c r="G51" s="257" t="s">
        <v>55</v>
      </c>
      <c r="H51" s="257" t="s">
        <v>55</v>
      </c>
      <c r="I51" s="257" t="s">
        <v>55</v>
      </c>
      <c r="J51" s="257" t="s">
        <v>55</v>
      </c>
      <c r="K51" s="257" t="s">
        <v>55</v>
      </c>
      <c r="L51" s="257" t="s">
        <v>55</v>
      </c>
      <c r="M51" s="257" t="s">
        <v>55</v>
      </c>
      <c r="N51" s="257" t="s">
        <v>55</v>
      </c>
      <c r="O51" s="257" t="s">
        <v>55</v>
      </c>
      <c r="P51" s="257" t="s">
        <v>55</v>
      </c>
      <c r="Q51" s="257" t="s">
        <v>55</v>
      </c>
      <c r="R51" s="257" t="s">
        <v>55</v>
      </c>
      <c r="S51" s="409" t="s">
        <v>55</v>
      </c>
    </row>
    <row r="52" spans="1:19" s="114" customFormat="1" hidden="1">
      <c r="A52" s="201">
        <f>1+A44</f>
        <v>2043</v>
      </c>
      <c r="B52" s="161">
        <f t="shared" ref="B52:S52" si="57">B44*(1+B$19)</f>
        <v>7.6764746458294484</v>
      </c>
      <c r="C52" s="161">
        <f t="shared" si="57"/>
        <v>4.9723573485086741</v>
      </c>
      <c r="D52" s="161">
        <f t="shared" si="57"/>
        <v>7.4968180153848518</v>
      </c>
      <c r="E52" s="161">
        <f t="shared" si="57"/>
        <v>4.6562980672709182</v>
      </c>
      <c r="F52" s="161">
        <f t="shared" si="57"/>
        <v>6.7552537269599204</v>
      </c>
      <c r="G52" s="161">
        <f t="shared" si="57"/>
        <v>7.9363010544362442</v>
      </c>
      <c r="H52" s="161">
        <f t="shared" si="57"/>
        <v>7.3696286845799976</v>
      </c>
      <c r="I52" s="161">
        <f t="shared" si="57"/>
        <v>7.835668439277744</v>
      </c>
      <c r="J52" s="161">
        <f t="shared" si="57"/>
        <v>5.994914473776829</v>
      </c>
      <c r="K52" s="161">
        <f t="shared" si="57"/>
        <v>4.3319638320352247</v>
      </c>
      <c r="L52" s="161">
        <f t="shared" si="57"/>
        <v>7.8449763389063341</v>
      </c>
      <c r="M52" s="161">
        <f t="shared" si="57"/>
        <v>6.1110694621833508</v>
      </c>
      <c r="N52" s="161">
        <f t="shared" si="57"/>
        <v>6.7618503324907779</v>
      </c>
      <c r="O52" s="161">
        <f t="shared" si="57"/>
        <v>4.8678389411283272</v>
      </c>
      <c r="P52" s="161">
        <f t="shared" ref="P52:R52" si="58">P44*(1+P$19)</f>
        <v>9.3306960828772905</v>
      </c>
      <c r="Q52" s="161">
        <f t="shared" si="58"/>
        <v>6.1885161544020608</v>
      </c>
      <c r="R52" s="161">
        <f t="shared" si="58"/>
        <v>8.7810055611797591</v>
      </c>
      <c r="S52" s="408">
        <f t="shared" si="57"/>
        <v>5.7054745923328865</v>
      </c>
    </row>
    <row r="53" spans="1:19" s="114" customFormat="1" hidden="1">
      <c r="A53" s="201">
        <f t="shared" ref="A53:A116" si="59">1+A52</f>
        <v>2044</v>
      </c>
      <c r="B53" s="161">
        <f t="shared" ref="B53:S67" si="60">B52*(1+B$19)</f>
        <v>8.0703111711372202</v>
      </c>
      <c r="C53" s="161">
        <f t="shared" si="60"/>
        <v>5.2274608994321632</v>
      </c>
      <c r="D53" s="161">
        <f t="shared" si="60"/>
        <v>7.8814373744350323</v>
      </c>
      <c r="E53" s="161">
        <f t="shared" si="60"/>
        <v>4.8951864028961225</v>
      </c>
      <c r="F53" s="161">
        <f t="shared" si="60"/>
        <v>7.1018276138213432</v>
      </c>
      <c r="G53" s="161">
        <f t="shared" si="60"/>
        <v>8.3434678041855825</v>
      </c>
      <c r="H53" s="161">
        <f t="shared" si="60"/>
        <v>7.7477226779627983</v>
      </c>
      <c r="I53" s="161">
        <f t="shared" si="60"/>
        <v>8.2376722983363422</v>
      </c>
      <c r="J53" s="161">
        <f t="shared" si="60"/>
        <v>6.3024796511271193</v>
      </c>
      <c r="K53" s="161">
        <f t="shared" si="60"/>
        <v>4.5542124112439888</v>
      </c>
      <c r="L53" s="161">
        <f t="shared" si="60"/>
        <v>8.2474577336850068</v>
      </c>
      <c r="M53" s="161">
        <f t="shared" si="60"/>
        <v>6.4245938954605846</v>
      </c>
      <c r="N53" s="161">
        <f t="shared" si="60"/>
        <v>7.1087626538968269</v>
      </c>
      <c r="O53" s="161">
        <f t="shared" si="60"/>
        <v>5.1175802433253459</v>
      </c>
      <c r="P53" s="161">
        <f t="shared" ref="P53:R53" si="61">P52*(1+P$19)</f>
        <v>9.8094013601727355</v>
      </c>
      <c r="Q53" s="161">
        <f t="shared" si="61"/>
        <v>6.5060139397148626</v>
      </c>
      <c r="R53" s="161">
        <f t="shared" si="61"/>
        <v>9.2315093247533309</v>
      </c>
      <c r="S53" s="408">
        <f t="shared" si="60"/>
        <v>5.9981902453308349</v>
      </c>
    </row>
    <row r="54" spans="1:19" s="114" customFormat="1" hidden="1">
      <c r="A54" s="201">
        <f t="shared" si="59"/>
        <v>2045</v>
      </c>
      <c r="B54" s="161">
        <f t="shared" si="60"/>
        <v>8.4843532225259999</v>
      </c>
      <c r="C54" s="161">
        <f t="shared" ref="C54" si="62">C53*(1+C$19)</f>
        <v>5.4956523716639012</v>
      </c>
      <c r="D54" s="161">
        <f t="shared" ref="D54" si="63">D53*(1+D$19)</f>
        <v>8.2857893788625692</v>
      </c>
      <c r="E54" s="161">
        <f t="shared" ref="E54" si="64">E53*(1+E$19)</f>
        <v>5.1463307487838374</v>
      </c>
      <c r="F54" s="161">
        <f t="shared" ref="F54" si="65">F53*(1+F$19)</f>
        <v>7.4661822479217435</v>
      </c>
      <c r="G54" s="161">
        <f t="shared" ref="G54" si="66">G53*(1+G$19)</f>
        <v>8.7715239784872789</v>
      </c>
      <c r="H54" s="161">
        <f t="shared" ref="H54" si="67">H53*(1+H$19)</f>
        <v>8.1452145370930644</v>
      </c>
      <c r="I54" s="161">
        <f t="shared" ref="I54" si="68">I53*(1+I$19)</f>
        <v>8.6603007032075112</v>
      </c>
      <c r="J54" s="161">
        <f t="shared" ref="J54" si="69">J53*(1+J$19)</f>
        <v>6.6258242593153804</v>
      </c>
      <c r="K54" s="161">
        <f t="shared" ref="K54" si="70">K53*(1+K$19)</f>
        <v>4.787863308864333</v>
      </c>
      <c r="L54" s="161">
        <f t="shared" ref="L54" si="71">L53*(1+L$19)</f>
        <v>8.6705881739349344</v>
      </c>
      <c r="M54" s="161">
        <f t="shared" ref="M54" si="72">M53*(1+M$19)</f>
        <v>6.7542034953146501</v>
      </c>
      <c r="N54" s="161">
        <f t="shared" ref="N54:O54" si="73">N53*(1+N$19)</f>
        <v>7.4734730857054474</v>
      </c>
      <c r="O54" s="161">
        <f t="shared" si="73"/>
        <v>5.3801343601568208</v>
      </c>
      <c r="P54" s="161">
        <f t="shared" ref="P54:R54" si="74">P53*(1+P$19)</f>
        <v>10.312666299520728</v>
      </c>
      <c r="Q54" s="161">
        <f t="shared" si="74"/>
        <v>6.8398007418393654</v>
      </c>
      <c r="R54" s="161">
        <f t="shared" si="74"/>
        <v>9.7051258901102422</v>
      </c>
      <c r="S54" s="408">
        <f t="shared" si="60"/>
        <v>6.3059234840043308</v>
      </c>
    </row>
    <row r="55" spans="1:19" s="114" customFormat="1" hidden="1">
      <c r="A55" s="201">
        <f t="shared" si="59"/>
        <v>2046</v>
      </c>
      <c r="B55" s="161">
        <f t="shared" si="60"/>
        <v>8.9196374313338556</v>
      </c>
      <c r="C55" s="161">
        <f t="shared" ref="C55" si="75">C54*(1+C$19)</f>
        <v>5.777603232471006</v>
      </c>
      <c r="D55" s="161">
        <f t="shared" ref="D55" si="76">D54*(1+D$19)</f>
        <v>8.7108863991694321</v>
      </c>
      <c r="E55" s="161">
        <f t="shared" ref="E55" si="77">E54*(1+E$19)</f>
        <v>5.4103598915475306</v>
      </c>
      <c r="F55" s="161">
        <f t="shared" ref="F55" si="78">F54*(1+F$19)</f>
        <v>7.8492298589020768</v>
      </c>
      <c r="G55" s="161">
        <f t="shared" ref="G55" si="79">G54*(1+G$19)</f>
        <v>9.2215412956444531</v>
      </c>
      <c r="H55" s="161">
        <f t="shared" ref="H55" si="80">H54*(1+H$19)</f>
        <v>8.5630994568221883</v>
      </c>
      <c r="I55" s="161">
        <f t="shared" ref="I55" si="81">I54*(1+I$19)</f>
        <v>9.1046117827633761</v>
      </c>
      <c r="J55" s="161">
        <f t="shared" ref="J55" si="82">J54*(1+J$19)</f>
        <v>6.9657578517498226</v>
      </c>
      <c r="K55" s="161">
        <f t="shared" ref="K55" si="83">K54*(1+K$19)</f>
        <v>5.033501513406069</v>
      </c>
      <c r="L55" s="161">
        <f t="shared" ref="L55" si="84">L54*(1+L$19)</f>
        <v>9.1154270454672499</v>
      </c>
      <c r="M55" s="161">
        <f t="shared" ref="M55" si="85">M54*(1+M$19)</f>
        <v>7.1007235007264455</v>
      </c>
      <c r="N55" s="161">
        <f t="shared" ref="N55:O55" si="86">N54*(1+N$19)</f>
        <v>7.8568947483633798</v>
      </c>
      <c r="O55" s="161">
        <f t="shared" si="86"/>
        <v>5.6561586447213887</v>
      </c>
      <c r="P55" s="161">
        <f t="shared" ref="P55:R55" si="87">P54*(1+P$19)</f>
        <v>10.841750918365706</v>
      </c>
      <c r="Q55" s="161">
        <f t="shared" si="87"/>
        <v>7.1907122581598202</v>
      </c>
      <c r="R55" s="161">
        <f t="shared" si="87"/>
        <v>10.203041044472421</v>
      </c>
      <c r="S55" s="408">
        <f t="shared" si="60"/>
        <v>6.62944477579238</v>
      </c>
    </row>
    <row r="56" spans="1:19" s="114" customFormat="1" hidden="1">
      <c r="A56" s="201">
        <f t="shared" si="59"/>
        <v>2047</v>
      </c>
      <c r="B56" s="161">
        <f t="shared" si="60"/>
        <v>9.3772536125935932</v>
      </c>
      <c r="C56" s="161">
        <f t="shared" ref="C56" si="88">C55*(1+C$19)</f>
        <v>6.0740193983108233</v>
      </c>
      <c r="D56" s="161">
        <f t="shared" ref="D56" si="89">D55*(1+D$19)</f>
        <v>9.1577927448659509</v>
      </c>
      <c r="E56" s="161">
        <f t="shared" ref="E56" si="90">E55*(1+E$19)</f>
        <v>5.6879348772877956</v>
      </c>
      <c r="F56" s="161">
        <f t="shared" ref="F56" si="91">F55*(1+F$19)</f>
        <v>8.2519294777500978</v>
      </c>
      <c r="G56" s="161">
        <f t="shared" ref="G56" si="92">G55*(1+G$19)</f>
        <v>9.6946464577688225</v>
      </c>
      <c r="H56" s="161">
        <f t="shared" ref="H56" si="93">H55*(1+H$19)</f>
        <v>9.0024236898243704</v>
      </c>
      <c r="I56" s="161">
        <f t="shared" ref="I56" si="94">I55*(1+I$19)</f>
        <v>9.5717179524877594</v>
      </c>
      <c r="J56" s="161">
        <f t="shared" ref="J56" si="95">J55*(1+J$19)</f>
        <v>7.3231315154482921</v>
      </c>
      <c r="K56" s="161">
        <f t="shared" ref="K56" si="96">K55*(1+K$19)</f>
        <v>5.2917420258329892</v>
      </c>
      <c r="L56" s="161">
        <f t="shared" ref="L56" si="97">L55*(1+L$19)</f>
        <v>9.583088085191223</v>
      </c>
      <c r="M56" s="161">
        <f t="shared" ref="M56" si="98">M55*(1+M$19)</f>
        <v>7.4650214890245854</v>
      </c>
      <c r="N56" s="161">
        <f t="shared" ref="N56:O56" si="99">N55*(1+N$19)</f>
        <v>8.2599876093663713</v>
      </c>
      <c r="O56" s="161">
        <f t="shared" si="99"/>
        <v>5.9463441751897044</v>
      </c>
      <c r="P56" s="161">
        <f t="shared" ref="P56:R56" si="100">P55*(1+P$19)</f>
        <v>11.397979878525339</v>
      </c>
      <c r="Q56" s="161">
        <f t="shared" si="100"/>
        <v>7.5596270609697598</v>
      </c>
      <c r="R56" s="161">
        <f t="shared" si="100"/>
        <v>10.726501411101877</v>
      </c>
      <c r="S56" s="408">
        <f t="shared" si="60"/>
        <v>6.9695641164634683</v>
      </c>
    </row>
    <row r="57" spans="1:19" s="114" customFormat="1" hidden="1">
      <c r="A57" s="201">
        <f t="shared" si="59"/>
        <v>2048</v>
      </c>
      <c r="B57" s="161">
        <f t="shared" si="60"/>
        <v>9.8583474935875266</v>
      </c>
      <c r="C57" s="161">
        <f t="shared" ref="C57" si="101">C56*(1+C$19)</f>
        <v>6.3856430022241621</v>
      </c>
      <c r="D57" s="161">
        <f t="shared" ref="D57" si="102">D56*(1+D$19)</f>
        <v>9.6276273291677708</v>
      </c>
      <c r="E57" s="161">
        <f t="shared" ref="E57" si="103">E56*(1+E$19)</f>
        <v>5.9797506666443008</v>
      </c>
      <c r="F57" s="161">
        <f t="shared" ref="F57" si="104">F56*(1+F$19)</f>
        <v>8.675289337912929</v>
      </c>
      <c r="G57" s="161">
        <f t="shared" ref="G57" si="105">G56*(1+G$19)</f>
        <v>10.192023971689137</v>
      </c>
      <c r="H57" s="161">
        <f t="shared" ref="H57" si="106">H56*(1+H$19)</f>
        <v>9.4642871660849259</v>
      </c>
      <c r="I57" s="161">
        <f t="shared" ref="I57" si="107">I56*(1+I$19)</f>
        <v>10.062788699615393</v>
      </c>
      <c r="J57" s="161">
        <f t="shared" ref="J57" si="108">J56*(1+J$19)</f>
        <v>7.6988400018930312</v>
      </c>
      <c r="K57" s="161">
        <f t="shared" ref="K57" si="109">K56*(1+K$19)</f>
        <v>5.5632313993322473</v>
      </c>
      <c r="L57" s="161">
        <f t="shared" ref="L57" si="110">L56*(1+L$19)</f>
        <v>10.074742169561905</v>
      </c>
      <c r="M57" s="161">
        <f t="shared" ref="M57" si="111">M56*(1+M$19)</f>
        <v>7.8480095480267167</v>
      </c>
      <c r="N57" s="161">
        <f t="shared" ref="N57:O57" si="112">N56*(1+N$19)</f>
        <v>8.6837608867164722</v>
      </c>
      <c r="O57" s="161">
        <f t="shared" si="112"/>
        <v>6.2514174850472637</v>
      </c>
      <c r="P57" s="161">
        <f t="shared" ref="P57:R57" si="113">P56*(1+P$19)</f>
        <v>11.982745802727944</v>
      </c>
      <c r="Q57" s="161">
        <f t="shared" si="113"/>
        <v>7.9474687971412523</v>
      </c>
      <c r="R57" s="161">
        <f t="shared" si="113"/>
        <v>11.27681757045406</v>
      </c>
      <c r="S57" s="408">
        <f t="shared" si="60"/>
        <v>7.327133058090725</v>
      </c>
    </row>
    <row r="58" spans="1:19" s="114" customFormat="1" hidden="1">
      <c r="A58" s="201">
        <f t="shared" si="59"/>
        <v>2049</v>
      </c>
      <c r="B58" s="161">
        <f t="shared" si="60"/>
        <v>10.364123582388975</v>
      </c>
      <c r="C58" s="161">
        <f t="shared" ref="C58" si="114">C57*(1+C$19)</f>
        <v>6.7132542519034892</v>
      </c>
      <c r="D58" s="161">
        <f t="shared" ref="D58" si="115">D57*(1+D$19)</f>
        <v>10.121566470403335</v>
      </c>
      <c r="E58" s="161">
        <f t="shared" ref="E58" si="116">E57*(1+E$19)</f>
        <v>6.2865378747590963</v>
      </c>
      <c r="F58" s="161">
        <f t="shared" ref="F58" si="117">F57*(1+F$19)</f>
        <v>9.1203693995971591</v>
      </c>
      <c r="G58" s="161">
        <f t="shared" ref="G58" si="118">G57*(1+G$19)</f>
        <v>10.714919114584493</v>
      </c>
      <c r="H58" s="161">
        <f t="shared" ref="H58" si="119">H57*(1+H$19)</f>
        <v>9.9498462467797193</v>
      </c>
      <c r="I58" s="161">
        <f t="shared" ref="I58" si="120">I57*(1+I$19)</f>
        <v>10.579053511160879</v>
      </c>
      <c r="J58" s="161">
        <f t="shared" ref="J58" si="121">J57*(1+J$19)</f>
        <v>8.0938239672075447</v>
      </c>
      <c r="K58" s="161">
        <f t="shared" ref="K58" si="122">K57*(1+K$19)</f>
        <v>5.848649358080598</v>
      </c>
      <c r="L58" s="161">
        <f t="shared" ref="L58" si="123">L57*(1+L$19)</f>
        <v>10.591620246087256</v>
      </c>
      <c r="M58" s="161">
        <f t="shared" ref="M58" si="124">M57*(1+M$19)</f>
        <v>8.2506465596211314</v>
      </c>
      <c r="N58" s="161">
        <f t="shared" ref="N58:O58" si="125">N57*(1+N$19)</f>
        <v>9.129275575687144</v>
      </c>
      <c r="O58" s="161">
        <f t="shared" si="125"/>
        <v>6.572142382106211</v>
      </c>
      <c r="P58" s="161">
        <f t="shared" ref="P58:R58" si="126">P57*(1+P$19)</f>
        <v>12.597512761302683</v>
      </c>
      <c r="Q58" s="161">
        <f t="shared" si="126"/>
        <v>8.3552085006467607</v>
      </c>
      <c r="R58" s="161">
        <f t="shared" si="126"/>
        <v>11.855367341459965</v>
      </c>
      <c r="S58" s="408">
        <f t="shared" si="60"/>
        <v>7.7030468410710329</v>
      </c>
    </row>
    <row r="59" spans="1:19" s="114" customFormat="1" hidden="1">
      <c r="A59" s="201">
        <f t="shared" si="59"/>
        <v>2050</v>
      </c>
      <c r="B59" s="161">
        <f t="shared" si="60"/>
        <v>10.895848183572411</v>
      </c>
      <c r="C59" s="161">
        <f t="shared" ref="C59" si="127">C58*(1+C$19)</f>
        <v>7.0576733830881038</v>
      </c>
      <c r="D59" s="161">
        <f t="shared" ref="D59" si="128">D58*(1+D$19)</f>
        <v>10.640846837145768</v>
      </c>
      <c r="E59" s="161">
        <f t="shared" ref="E59" si="129">E58*(1+E$19)</f>
        <v>6.6090646005076072</v>
      </c>
      <c r="F59" s="161">
        <f t="shared" ref="F59" si="130">F58*(1+F$19)</f>
        <v>9.5882840035764918</v>
      </c>
      <c r="G59" s="161">
        <f t="shared" ref="G59" si="131">G58*(1+G$19)</f>
        <v>11.264641051767525</v>
      </c>
      <c r="H59" s="161">
        <f t="shared" ref="H59" si="132">H58*(1+H$19)</f>
        <v>10.460316619440594</v>
      </c>
      <c r="I59" s="161">
        <f t="shared" ref="I59" si="133">I58*(1+I$19)</f>
        <v>11.121804952168265</v>
      </c>
      <c r="J59" s="161">
        <f t="shared" ref="J59" si="134">J58*(1+J$19)</f>
        <v>8.5090723272642812</v>
      </c>
      <c r="K59" s="161">
        <f t="shared" ref="K59" si="135">K58*(1+K$19)</f>
        <v>6.1487104990603862</v>
      </c>
      <c r="L59" s="161">
        <f t="shared" ref="L59" si="136">L58*(1+L$19)</f>
        <v>11.135016415234343</v>
      </c>
      <c r="M59" s="161">
        <f t="shared" ref="M59" si="137">M58*(1+M$19)</f>
        <v>8.6739406005060431</v>
      </c>
      <c r="N59" s="161">
        <f t="shared" ref="N59:O59" si="138">N58*(1+N$19)</f>
        <v>9.5976471052223982</v>
      </c>
      <c r="O59" s="161">
        <f t="shared" si="138"/>
        <v>6.9093218608403566</v>
      </c>
      <c r="P59" s="161">
        <f t="shared" ref="P59:R59" si="139">P58*(1+P$19)</f>
        <v>13.243819937752127</v>
      </c>
      <c r="Q59" s="161">
        <f t="shared" si="139"/>
        <v>8.7838670237234222</v>
      </c>
      <c r="R59" s="161">
        <f t="shared" si="139"/>
        <v>12.46359923115226</v>
      </c>
      <c r="S59" s="408">
        <f t="shared" si="60"/>
        <v>8.0982466355259817</v>
      </c>
    </row>
    <row r="60" spans="1:19" s="114" customFormat="1" hidden="1">
      <c r="A60" s="201">
        <f t="shared" si="59"/>
        <v>2051</v>
      </c>
      <c r="B60" s="161">
        <f t="shared" si="60"/>
        <v>11.45485256864265</v>
      </c>
      <c r="C60" s="161">
        <f t="shared" ref="C60" si="140">C59*(1+C$19)</f>
        <v>7.4197627131769721</v>
      </c>
      <c r="D60" s="161">
        <f t="shared" ref="D60" si="141">D59*(1+D$19)</f>
        <v>11.186768544442813</v>
      </c>
      <c r="E60" s="161">
        <f t="shared" ref="E60" si="142">E59*(1+E$19)</f>
        <v>6.9481383495771283</v>
      </c>
      <c r="F60" s="161">
        <f t="shared" ref="F60" si="143">F59*(1+F$19)</f>
        <v>10.080204661151287</v>
      </c>
      <c r="G60" s="161">
        <f t="shared" ref="G60" si="144">G59*(1+G$19)</f>
        <v>11.842566114423425</v>
      </c>
      <c r="H60" s="161">
        <f t="shared" ref="H60" si="145">H59*(1+H$19)</f>
        <v>10.996976341655373</v>
      </c>
      <c r="I60" s="161">
        <f t="shared" ref="I60" si="146">I59*(1+I$19)</f>
        <v>11.692401901888203</v>
      </c>
      <c r="J60" s="161">
        <f t="shared" ref="J60" si="147">J59*(1+J$19)</f>
        <v>8.9456247336195798</v>
      </c>
      <c r="K60" s="161">
        <f t="shared" ref="K60" si="148">K59*(1+K$19)</f>
        <v>6.4641660811860939</v>
      </c>
      <c r="L60" s="161">
        <f t="shared" ref="L60" si="149">L59*(1+L$19)</f>
        <v>11.706291170450715</v>
      </c>
      <c r="M60" s="161">
        <f t="shared" ref="M60" si="150">M59*(1+M$19)</f>
        <v>9.118951466097224</v>
      </c>
      <c r="N60" s="161">
        <f t="shared" ref="N60:O60" si="151">N59*(1+N$19)</f>
        <v>10.090048130620765</v>
      </c>
      <c r="O60" s="161">
        <f t="shared" si="151"/>
        <v>7.263800112831297</v>
      </c>
      <c r="P60" s="161">
        <f t="shared" ref="P60:R60" si="152">P59*(1+P$19)</f>
        <v>13.923285482384628</v>
      </c>
      <c r="Q60" s="161">
        <f t="shared" si="152"/>
        <v>9.2345175927666254</v>
      </c>
      <c r="R60" s="161">
        <f t="shared" si="152"/>
        <v>13.103036061272247</v>
      </c>
      <c r="S60" s="408">
        <f t="shared" si="60"/>
        <v>8.5137218976964455</v>
      </c>
    </row>
    <row r="61" spans="1:19" s="114" customFormat="1" hidden="1">
      <c r="A61" s="201">
        <f t="shared" si="59"/>
        <v>2052</v>
      </c>
      <c r="B61" s="161">
        <f t="shared" si="60"/>
        <v>12.042536309120839</v>
      </c>
      <c r="C61" s="161">
        <f t="shared" ref="C61" si="153">C60*(1+C$19)</f>
        <v>7.8004288002008346</v>
      </c>
      <c r="D61" s="161">
        <f t="shared" ref="D61" si="154">D60*(1+D$19)</f>
        <v>11.760698408896838</v>
      </c>
      <c r="E61" s="161">
        <f t="shared" ref="E61" si="155">E60*(1+E$19)</f>
        <v>7.3046080562076074</v>
      </c>
      <c r="F61" s="161">
        <f t="shared" ref="F61" si="156">F60*(1+F$19)</f>
        <v>10.597362987245136</v>
      </c>
      <c r="G61" s="161">
        <f t="shared" ref="G61" si="157">G60*(1+G$19)</f>
        <v>12.450141245511237</v>
      </c>
      <c r="H61" s="161">
        <f t="shared" ref="H61" si="158">H60*(1+H$19)</f>
        <v>11.561169040922911</v>
      </c>
      <c r="I61" s="161">
        <f t="shared" ref="I61" si="159">I60*(1+I$19)</f>
        <v>12.292272955985078</v>
      </c>
      <c r="J61" s="161">
        <f t="shared" ref="J61" si="160">J60*(1+J$19)</f>
        <v>9.4045741764748456</v>
      </c>
      <c r="K61" s="161">
        <f t="shared" ref="K61" si="161">K60*(1+K$19)</f>
        <v>6.7958059062208598</v>
      </c>
      <c r="L61" s="161">
        <f t="shared" ref="L61" si="162">L60*(1+L$19)</f>
        <v>12.306874804412971</v>
      </c>
      <c r="M61" s="161">
        <f t="shared" ref="M61" si="163">M60*(1+M$19)</f>
        <v>9.5867933239230823</v>
      </c>
      <c r="N61" s="161">
        <f t="shared" ref="N61:O61" si="164">N60*(1+N$19)</f>
        <v>10.607711469496092</v>
      </c>
      <c r="O61" s="161">
        <f t="shared" si="164"/>
        <v>7.6364646403591641</v>
      </c>
      <c r="P61" s="161">
        <f t="shared" ref="P61:R61" si="165">P60*(1+P$19)</f>
        <v>14.637610563654798</v>
      </c>
      <c r="Q61" s="161">
        <f t="shared" si="165"/>
        <v>9.7082884953520452</v>
      </c>
      <c r="R61" s="161">
        <f t="shared" si="165"/>
        <v>13.775278780937521</v>
      </c>
      <c r="S61" s="408">
        <f t="shared" si="60"/>
        <v>8.9505128472304385</v>
      </c>
    </row>
    <row r="62" spans="1:19" s="114" customFormat="1" hidden="1">
      <c r="A62" s="201">
        <f t="shared" si="59"/>
        <v>2053</v>
      </c>
      <c r="B62" s="161">
        <f t="shared" si="60"/>
        <v>12.660370780632258</v>
      </c>
      <c r="C62" s="161">
        <f t="shared" ref="C62" si="166">C61*(1+C$19)</f>
        <v>8.200624712558966</v>
      </c>
      <c r="D62" s="161">
        <f t="shared" ref="D62" si="167">D61*(1+D$19)</f>
        <v>12.36407337074459</v>
      </c>
      <c r="E62" s="161">
        <f t="shared" ref="E62" si="168">E61*(1+E$19)</f>
        <v>7.6793662086565204</v>
      </c>
      <c r="F62" s="161">
        <f t="shared" ref="F62" si="169">F61*(1+F$19)</f>
        <v>11.141053783982061</v>
      </c>
      <c r="G62" s="161">
        <f t="shared" ref="G62" si="170">G61*(1+G$19)</f>
        <v>13.088887622454857</v>
      </c>
      <c r="H62" s="161">
        <f t="shared" ref="H62" si="171">H61*(1+H$19)</f>
        <v>12.15430727867461</v>
      </c>
      <c r="I62" s="161">
        <f t="shared" ref="I62" si="172">I61*(1+I$19)</f>
        <v>12.922920003292139</v>
      </c>
      <c r="J62" s="161">
        <f t="shared" ref="J62" si="173">J61*(1+J$19)</f>
        <v>9.8870697211809482</v>
      </c>
      <c r="K62" s="161">
        <f t="shared" ref="K62" si="174">K61*(1+K$19)</f>
        <v>7.1444602961921913</v>
      </c>
      <c r="L62" s="161">
        <f t="shared" ref="L62" si="175">L61*(1+L$19)</f>
        <v>12.938270990030681</v>
      </c>
      <c r="M62" s="161">
        <f t="shared" ref="M62" si="176">M61*(1+M$19)</f>
        <v>10.078637503150441</v>
      </c>
      <c r="N62" s="161">
        <f t="shared" ref="N62:O62" si="177">N61*(1+N$19)</f>
        <v>11.151933188365893</v>
      </c>
      <c r="O62" s="161">
        <f t="shared" si="177"/>
        <v>8.0282484784297647</v>
      </c>
      <c r="P62" s="161">
        <f t="shared" ref="P62:R62" si="178">P61*(1+P$19)</f>
        <v>15.38858362735535</v>
      </c>
      <c r="Q62" s="161">
        <f t="shared" si="178"/>
        <v>10.206365905113586</v>
      </c>
      <c r="R62" s="161">
        <f t="shared" si="178"/>
        <v>14.482010474916056</v>
      </c>
      <c r="S62" s="408">
        <f t="shared" si="60"/>
        <v>9.4097130715666104</v>
      </c>
    </row>
    <row r="63" spans="1:19" s="114" customFormat="1" hidden="1">
      <c r="A63" s="201">
        <f t="shared" si="59"/>
        <v>2054</v>
      </c>
      <c r="B63" s="161">
        <f t="shared" si="60"/>
        <v>13.309902846769045</v>
      </c>
      <c r="C63" s="161">
        <f t="shared" ref="C63" si="179">C62*(1+C$19)</f>
        <v>8.6213524152032956</v>
      </c>
      <c r="D63" s="161">
        <f t="shared" ref="D63" si="180">D62*(1+D$19)</f>
        <v>12.998404091504531</v>
      </c>
      <c r="E63" s="161">
        <f t="shared" ref="E63" si="181">E62*(1+E$19)</f>
        <v>8.0733510837093334</v>
      </c>
      <c r="F63" s="161">
        <f t="shared" ref="F63" si="182">F62*(1+F$19)</f>
        <v>11.712638282464621</v>
      </c>
      <c r="G63" s="161">
        <f t="shared" ref="G63" si="183">G62*(1+G$19)</f>
        <v>13.760404465693847</v>
      </c>
      <c r="H63" s="161">
        <f t="shared" ref="H63" si="184">H62*(1+H$19)</f>
        <v>12.777876086884874</v>
      </c>
      <c r="I63" s="161">
        <f t="shared" ref="I63" si="185">I62*(1+I$19)</f>
        <v>13.585921986069737</v>
      </c>
      <c r="J63" s="161">
        <f t="shared" ref="J63" si="186">J62*(1+J$19)</f>
        <v>10.394319385137189</v>
      </c>
      <c r="K63" s="161">
        <f t="shared" ref="K63" si="187">K62*(1+K$19)</f>
        <v>7.5110021722577045</v>
      </c>
      <c r="L63" s="161">
        <f t="shared" ref="L63" si="188">L62*(1+L$19)</f>
        <v>13.602060545171387</v>
      </c>
      <c r="M63" s="161">
        <f t="shared" ref="M63" si="189">M62*(1+M$19)</f>
        <v>10.595715427225116</v>
      </c>
      <c r="N63" s="161">
        <f t="shared" ref="N63:O63" si="190">N62*(1+N$19)</f>
        <v>11.724075847595101</v>
      </c>
      <c r="O63" s="161">
        <f t="shared" si="190"/>
        <v>8.4401325308013799</v>
      </c>
      <c r="P63" s="161">
        <f t="shared" ref="P63:R63" si="191">P62*(1+P$19)</f>
        <v>16.178084874324018</v>
      </c>
      <c r="Q63" s="161">
        <f t="shared" si="191"/>
        <v>10.729996851549849</v>
      </c>
      <c r="R63" s="161">
        <f t="shared" si="191"/>
        <v>15.225000577542184</v>
      </c>
      <c r="S63" s="408">
        <f t="shared" si="60"/>
        <v>9.8924722639339411</v>
      </c>
    </row>
    <row r="64" spans="1:19" s="114" customFormat="1" hidden="1">
      <c r="A64" s="201">
        <f t="shared" si="59"/>
        <v>2055</v>
      </c>
      <c r="B64" s="161">
        <f t="shared" si="60"/>
        <v>13.992758731951112</v>
      </c>
      <c r="C64" s="161">
        <f t="shared" ref="C64" si="192">C63*(1+C$19)</f>
        <v>9.0636652782441605</v>
      </c>
      <c r="D64" s="161">
        <f t="shared" ref="D64" si="193">D63*(1+D$19)</f>
        <v>13.665278736199113</v>
      </c>
      <c r="E64" s="161">
        <f t="shared" ref="E64" si="194">E63*(1+E$19)</f>
        <v>8.4875490958300741</v>
      </c>
      <c r="F64" s="161">
        <f t="shared" ref="F64" si="195">F63*(1+F$19)</f>
        <v>12.313547550869329</v>
      </c>
      <c r="G64" s="161">
        <f t="shared" ref="G64" si="196">G63*(1+G$19)</f>
        <v>14.466373042629446</v>
      </c>
      <c r="H64" s="161">
        <f t="shared" ref="H64" si="197">H63*(1+H$19)</f>
        <v>13.433436686125056</v>
      </c>
      <c r="I64" s="161">
        <f t="shared" ref="I64" si="198">I63*(1+I$19)</f>
        <v>14.282938853181141</v>
      </c>
      <c r="J64" s="161">
        <f t="shared" ref="J64" si="199">J63*(1+J$19)</f>
        <v>10.927593162287707</v>
      </c>
      <c r="K64" s="161">
        <f t="shared" ref="K64" si="200">K63*(1+K$19)</f>
        <v>7.8963492402257094</v>
      </c>
      <c r="L64" s="161">
        <f t="shared" ref="L64" si="201">L63*(1+L$19)</f>
        <v>14.299905390532356</v>
      </c>
      <c r="M64" s="161">
        <f t="shared" ref="M64" si="202">M63*(1+M$19)</f>
        <v>11.139321696969709</v>
      </c>
      <c r="N64" s="161">
        <f t="shared" ref="N64:O64" si="203">N63*(1+N$19)</f>
        <v>12.325571912819546</v>
      </c>
      <c r="O64" s="161">
        <f t="shared" si="203"/>
        <v>8.8731480258598872</v>
      </c>
      <c r="P64" s="161">
        <f t="shared" ref="P64:R64" si="204">P63*(1+P$19)</f>
        <v>17.008090967876296</v>
      </c>
      <c r="Q64" s="161">
        <f t="shared" si="204"/>
        <v>11.280492342194581</v>
      </c>
      <c r="R64" s="161">
        <f t="shared" si="204"/>
        <v>16.006109302824786</v>
      </c>
      <c r="S64" s="408">
        <f t="shared" si="60"/>
        <v>10.399999101822727</v>
      </c>
    </row>
    <row r="65" spans="1:19" s="114" customFormat="1" hidden="1">
      <c r="A65" s="201">
        <f t="shared" si="59"/>
        <v>2056</v>
      </c>
      <c r="B65" s="161">
        <f t="shared" si="60"/>
        <v>14.710648092981648</v>
      </c>
      <c r="C65" s="161">
        <f t="shared" ref="C65" si="205">C64*(1+C$19)</f>
        <v>9.5286707142584266</v>
      </c>
      <c r="D65" s="161">
        <f t="shared" ref="D65" si="206">D64*(1+D$19)</f>
        <v>14.366366949621504</v>
      </c>
      <c r="E65" s="161">
        <f t="shared" ref="E65" si="207">E64*(1+E$19)</f>
        <v>8.9229972668335318</v>
      </c>
      <c r="F65" s="161">
        <f t="shared" ref="F65" si="208">F64*(1+F$19)</f>
        <v>12.945286077392192</v>
      </c>
      <c r="G65" s="161">
        <f t="shared" ref="G65" si="209">G64*(1+G$19)</f>
        <v>15.208560876990436</v>
      </c>
      <c r="H65" s="161">
        <f t="shared" ref="H65" si="210">H64*(1+H$19)</f>
        <v>14.122630394369734</v>
      </c>
      <c r="I65" s="161">
        <f t="shared" ref="I65" si="211">I64*(1+I$19)</f>
        <v>15.015715716083479</v>
      </c>
      <c r="J65" s="161">
        <f t="shared" ref="J65" si="212">J64*(1+J$19)</f>
        <v>11.488226202787686</v>
      </c>
      <c r="K65" s="161">
        <f t="shared" ref="K65" si="213">K64*(1+K$19)</f>
        <v>8.3014662882025068</v>
      </c>
      <c r="L65" s="161">
        <f t="shared" ref="L65" si="214">L64*(1+L$19)</f>
        <v>15.033552710568365</v>
      </c>
      <c r="M65" s="161">
        <f t="shared" ref="M65" si="215">M64*(1+M$19)</f>
        <v>11.710817331857722</v>
      </c>
      <c r="N65" s="161">
        <f t="shared" ref="N65:O65" si="216">N64*(1+N$19)</f>
        <v>12.95792734139029</v>
      </c>
      <c r="O65" s="161">
        <f t="shared" si="216"/>
        <v>9.3283790984909611</v>
      </c>
      <c r="P65" s="161">
        <f t="shared" ref="P65:R65" si="217">P64*(1+P$19)</f>
        <v>17.88067998274995</v>
      </c>
      <c r="Q65" s="161">
        <f t="shared" si="217"/>
        <v>11.859230644968044</v>
      </c>
      <c r="R65" s="161">
        <f t="shared" si="217"/>
        <v>16.827292301839275</v>
      </c>
      <c r="S65" s="408">
        <f t="shared" si="60"/>
        <v>10.933564273133634</v>
      </c>
    </row>
    <row r="66" spans="1:19" s="114" customFormat="1" hidden="1">
      <c r="A66" s="201">
        <f t="shared" si="59"/>
        <v>2057</v>
      </c>
      <c r="B66" s="161">
        <f t="shared" si="60"/>
        <v>15.465368299491143</v>
      </c>
      <c r="C66" s="161">
        <f t="shared" ref="C66" si="218">C65*(1+C$19)</f>
        <v>10.017532950902991</v>
      </c>
      <c r="D66" s="161">
        <f t="shared" ref="D66" si="219">D65*(1+D$19)</f>
        <v>15.103424036602087</v>
      </c>
      <c r="E66" s="161">
        <f t="shared" ref="E66" si="220">E65*(1+E$19)</f>
        <v>9.3807858222623839</v>
      </c>
      <c r="F66" s="161">
        <f t="shared" ref="F66" si="221">F65*(1+F$19)</f>
        <v>13.609435537014923</v>
      </c>
      <c r="G66" s="161">
        <f t="shared" ref="G66" si="222">G65*(1+G$19)</f>
        <v>15.988826174157774</v>
      </c>
      <c r="H66" s="161">
        <f t="shared" ref="H66" si="223">H65*(1+H$19)</f>
        <v>14.847182736341749</v>
      </c>
      <c r="I66" s="161">
        <f t="shared" ref="I66" si="224">I65*(1+I$19)</f>
        <v>15.786087218039068</v>
      </c>
      <c r="J66" s="161">
        <f t="shared" ref="J66" si="225">J65*(1+J$19)</f>
        <v>12.077622155800274</v>
      </c>
      <c r="K66" s="161">
        <f t="shared" ref="K66" si="226">K65*(1+K$19)</f>
        <v>8.7273676021189832</v>
      </c>
      <c r="L66" s="161">
        <f t="shared" ref="L66" si="227">L65*(1+L$19)</f>
        <v>15.804839327893179</v>
      </c>
      <c r="M66" s="161">
        <f t="shared" ref="M66" si="228">M65*(1+M$19)</f>
        <v>12.31163317757912</v>
      </c>
      <c r="N66" s="161">
        <f t="shared" ref="N66:O66" si="229">N65*(1+N$19)</f>
        <v>13.622725352818142</v>
      </c>
      <c r="O66" s="161">
        <f t="shared" si="229"/>
        <v>9.806965504413542</v>
      </c>
      <c r="P66" s="161">
        <f t="shared" ref="P66:R66" si="230">P65*(1+P$19)</f>
        <v>18.798036607951904</v>
      </c>
      <c r="Q66" s="161">
        <f t="shared" si="230"/>
        <v>12.467660738927275</v>
      </c>
      <c r="R66" s="161">
        <f t="shared" si="230"/>
        <v>17.690605559064075</v>
      </c>
      <c r="S66" s="408">
        <f t="shared" si="60"/>
        <v>11.49450365758136</v>
      </c>
    </row>
    <row r="67" spans="1:19" s="114" customFormat="1" hidden="1">
      <c r="A67" s="201">
        <f t="shared" si="59"/>
        <v>2058</v>
      </c>
      <c r="B67" s="161">
        <f t="shared" si="60"/>
        <v>16.258808933986778</v>
      </c>
      <c r="C67" s="161">
        <f t="shared" ref="C67" si="231">C66*(1+C$19)</f>
        <v>10.531475945775407</v>
      </c>
      <c r="D67" s="161">
        <f t="shared" ref="D67" si="232">D66*(1+D$19)</f>
        <v>15.878295356740804</v>
      </c>
      <c r="E67" s="161">
        <f t="shared" ref="E67" si="233">E66*(1+E$19)</f>
        <v>9.8620609209697587</v>
      </c>
      <c r="F67" s="161">
        <f t="shared" ref="F67" si="234">F66*(1+F$19)</f>
        <v>14.307658751522647</v>
      </c>
      <c r="G67" s="161">
        <f t="shared" ref="G67" si="235">G66*(1+G$19)</f>
        <v>16.809122473527609</v>
      </c>
      <c r="H67" s="161">
        <f t="shared" ref="H67" si="236">H66*(1+H$19)</f>
        <v>15.608907763684501</v>
      </c>
      <c r="I67" s="161">
        <f t="shared" ref="I67" si="237">I66*(1+I$19)</f>
        <v>16.595982127486291</v>
      </c>
      <c r="J67" s="161">
        <f t="shared" ref="J67" si="238">J66*(1+J$19)</f>
        <v>12.697256683793507</v>
      </c>
      <c r="K67" s="161">
        <f t="shared" ref="K67" si="239">K66*(1+K$19)</f>
        <v>9.1751195051842185</v>
      </c>
      <c r="L67" s="161">
        <f t="shared" ref="L67" si="240">L66*(1+L$19)</f>
        <v>16.61569630210683</v>
      </c>
      <c r="M67" s="161">
        <f t="shared" ref="M67" si="241">M66*(1+M$19)</f>
        <v>12.943273488428833</v>
      </c>
      <c r="N67" s="161">
        <f t="shared" ref="N67:O67" si="242">N66*(1+N$19)</f>
        <v>14.321630392658378</v>
      </c>
      <c r="O67" s="161">
        <f t="shared" si="242"/>
        <v>10.310105473770411</v>
      </c>
      <c r="P67" s="161">
        <f t="shared" ref="P67:R67" si="243">P66*(1+P$19)</f>
        <v>19.762457616533787</v>
      </c>
      <c r="Q67" s="161">
        <f t="shared" si="243"/>
        <v>13.10730594205485</v>
      </c>
      <c r="R67" s="161">
        <f t="shared" si="243"/>
        <v>18.598210539920409</v>
      </c>
      <c r="S67" s="408">
        <f t="shared" si="60"/>
        <v>12.084221671318144</v>
      </c>
    </row>
    <row r="68" spans="1:19" s="114" customFormat="1" hidden="1">
      <c r="A68" s="201">
        <f t="shared" si="59"/>
        <v>2059</v>
      </c>
      <c r="B68" s="161">
        <f t="shared" ref="B68:S83" si="244">B67*(1+B$19)</f>
        <v>17.092956522773928</v>
      </c>
      <c r="C68" s="161">
        <f t="shared" si="244"/>
        <v>11.071786450819538</v>
      </c>
      <c r="D68" s="161">
        <f t="shared" ref="D68" si="245">D67*(1+D$19)</f>
        <v>16.692920944608378</v>
      </c>
      <c r="E68" s="161">
        <f t="shared" ref="E68" si="246">E67*(1+E$19)</f>
        <v>10.368027524741251</v>
      </c>
      <c r="F68" s="161">
        <f t="shared" ref="F68" si="247">F67*(1+F$19)</f>
        <v>15.041703852687723</v>
      </c>
      <c r="G68" s="161">
        <f t="shared" ref="G68" si="248">G67*(1+G$19)</f>
        <v>17.671503539560767</v>
      </c>
      <c r="H68" s="161">
        <f t="shared" ref="H68" si="249">H67*(1+H$19)</f>
        <v>16.409712596777883</v>
      </c>
      <c r="I68" s="161">
        <f t="shared" ref="I68" si="250">I67*(1+I$19)</f>
        <v>17.44742816707037</v>
      </c>
      <c r="J68" s="161">
        <f t="shared" ref="J68" si="251">J67*(1+J$19)</f>
        <v>13.348681157135957</v>
      </c>
      <c r="K68" s="161">
        <f t="shared" ref="K68" si="252">K67*(1+K$19)</f>
        <v>9.6458430276241049</v>
      </c>
      <c r="L68" s="161">
        <f t="shared" ref="L68" si="253">L67*(1+L$19)</f>
        <v>17.468153764562746</v>
      </c>
      <c r="M68" s="161">
        <f t="shared" ref="M68" si="254">M67*(1+M$19)</f>
        <v>13.607319693487357</v>
      </c>
      <c r="N68" s="161">
        <f t="shared" ref="N68:O68" si="255">N67*(1+N$19)</f>
        <v>15.056392299759983</v>
      </c>
      <c r="O68" s="161">
        <f t="shared" si="255"/>
        <v>10.839058711120373</v>
      </c>
      <c r="P68" s="161">
        <f t="shared" ref="P68:R68" si="256">P67*(1+P$19)</f>
        <v>20.77635761599074</v>
      </c>
      <c r="Q68" s="161">
        <f t="shared" si="256"/>
        <v>13.77976772516897</v>
      </c>
      <c r="R68" s="161">
        <f t="shared" si="256"/>
        <v>19.552379602403285</v>
      </c>
      <c r="S68" s="408">
        <f t="shared" si="244"/>
        <v>12.704194783150989</v>
      </c>
    </row>
    <row r="69" spans="1:19" s="114" customFormat="1" hidden="1">
      <c r="A69" s="201">
        <f t="shared" si="59"/>
        <v>2060</v>
      </c>
      <c r="B69" s="161">
        <f t="shared" si="244"/>
        <v>17.969899509594505</v>
      </c>
      <c r="C69" s="161">
        <f t="shared" si="244"/>
        <v>11.639817233948541</v>
      </c>
      <c r="D69" s="161">
        <f t="shared" ref="D69" si="257">D68*(1+D$19)</f>
        <v>17.549340366983941</v>
      </c>
      <c r="E69" s="161">
        <f t="shared" ref="E69" si="258">E68*(1+E$19)</f>
        <v>10.899952415141021</v>
      </c>
      <c r="F69" s="161">
        <f t="shared" ref="F69" si="259">F68*(1+F$19)</f>
        <v>15.813408659043008</v>
      </c>
      <c r="G69" s="161">
        <f t="shared" ref="G69" si="260">G68*(1+G$19)</f>
        <v>18.578128503764322</v>
      </c>
      <c r="H69" s="161">
        <f t="shared" ref="H69" si="261">H68*(1+H$19)</f>
        <v>17.251602199569099</v>
      </c>
      <c r="I69" s="161">
        <f t="shared" ref="I69" si="262">I68*(1+I$19)</f>
        <v>18.342557090424418</v>
      </c>
      <c r="J69" s="161">
        <f t="shared" ref="J69" si="263">J68*(1+J$19)</f>
        <v>14.033526538241194</v>
      </c>
      <c r="K69" s="161">
        <f t="shared" ref="K69" si="264">K68*(1+K$19)</f>
        <v>10.140716713389169</v>
      </c>
      <c r="L69" s="161">
        <f t="shared" ref="L69" si="265">L68*(1+L$19)</f>
        <v>18.364346001179445</v>
      </c>
      <c r="M69" s="161">
        <f t="shared" ref="M69" si="266">M68*(1+M$19)</f>
        <v>14.305434356022797</v>
      </c>
      <c r="N69" s="161">
        <f t="shared" ref="N69:O69" si="267">N68*(1+N$19)</f>
        <v>15.828850687312888</v>
      </c>
      <c r="O69" s="161">
        <f t="shared" si="267"/>
        <v>11.395149549343071</v>
      </c>
      <c r="P69" s="161">
        <f t="shared" ref="P69:R69" si="268">P68*(1+P$19)</f>
        <v>21.842275093680701</v>
      </c>
      <c r="Q69" s="161">
        <f t="shared" si="268"/>
        <v>14.486729721503727</v>
      </c>
      <c r="R69" s="161">
        <f t="shared" si="268"/>
        <v>20.555501686352674</v>
      </c>
      <c r="S69" s="408">
        <f t="shared" si="244"/>
        <v>13.355975211156128</v>
      </c>
    </row>
    <row r="70" spans="1:19" s="114" customFormat="1" hidden="1">
      <c r="A70" s="201">
        <f t="shared" si="59"/>
        <v>2061</v>
      </c>
      <c r="B70" s="161">
        <f t="shared" si="244"/>
        <v>18.891833484434574</v>
      </c>
      <c r="C70" s="161">
        <f t="shared" si="244"/>
        <v>12.23699046595112</v>
      </c>
      <c r="D70" s="161">
        <f t="shared" ref="D70" si="269">D69*(1+D$19)</f>
        <v>18.449697829290077</v>
      </c>
      <c r="E70" s="161">
        <f t="shared" ref="E70" si="270">E69*(1+E$19)</f>
        <v>11.459167365135214</v>
      </c>
      <c r="F70" s="161">
        <f t="shared" ref="F70" si="271">F69*(1+F$19)</f>
        <v>16.624705277202608</v>
      </c>
      <c r="G70" s="161">
        <f t="shared" ref="G70" si="272">G69*(1+G$19)</f>
        <v>19.531267270479191</v>
      </c>
      <c r="H70" s="161">
        <f t="shared" ref="H70" si="273">H69*(1+H$19)</f>
        <v>18.136684399373081</v>
      </c>
      <c r="I70" s="161">
        <f t="shared" ref="I70" si="274">I69*(1+I$19)</f>
        <v>19.283610019411412</v>
      </c>
      <c r="J70" s="161">
        <f t="shared" ref="J70" si="275">J69*(1+J$19)</f>
        <v>14.753507464985743</v>
      </c>
      <c r="K70" s="161">
        <f t="shared" ref="K70" si="276">K69*(1+K$19)</f>
        <v>10.660979570858702</v>
      </c>
      <c r="L70" s="161">
        <f t="shared" ref="L70" si="277">L69*(1+L$19)</f>
        <v>19.306516796022567</v>
      </c>
      <c r="M70" s="161">
        <f t="shared" ref="M70" si="278">M69*(1+M$19)</f>
        <v>15.039365336027446</v>
      </c>
      <c r="N70" s="161">
        <f t="shared" ref="N70:O70" si="279">N69*(1+N$19)</f>
        <v>16.640939548661986</v>
      </c>
      <c r="O70" s="161">
        <f t="shared" si="279"/>
        <v>11.979770265352848</v>
      </c>
      <c r="P70" s="161">
        <f t="shared" ref="P70:R70" si="280">P69*(1+P$19)</f>
        <v>22.962878772399975</v>
      </c>
      <c r="Q70" s="161">
        <f t="shared" si="280"/>
        <v>15.229961941998267</v>
      </c>
      <c r="R70" s="161">
        <f t="shared" si="280"/>
        <v>21.610088294609032</v>
      </c>
      <c r="S70" s="408">
        <f t="shared" si="244"/>
        <v>14.041194808945878</v>
      </c>
    </row>
    <row r="71" spans="1:19" s="114" customFormat="1" hidden="1">
      <c r="A71" s="201">
        <f t="shared" si="59"/>
        <v>2062</v>
      </c>
      <c r="B71" s="161">
        <f t="shared" si="244"/>
        <v>19.861066680592526</v>
      </c>
      <c r="C71" s="161">
        <f t="shared" si="244"/>
        <v>12.864801281160787</v>
      </c>
      <c r="D71" s="161">
        <f t="shared" ref="D71" si="281">D70*(1+D$19)</f>
        <v>19.39624754401018</v>
      </c>
      <c r="E71" s="161">
        <f t="shared" ref="E71" si="282">E70*(1+E$19)</f>
        <v>12.047072473433456</v>
      </c>
      <c r="F71" s="161">
        <f t="shared" ref="F71" si="283">F70*(1+F$19)</f>
        <v>17.477624939250397</v>
      </c>
      <c r="G71" s="161">
        <f t="shared" ref="G71" si="284">G70*(1+G$19)</f>
        <v>20.533306200008123</v>
      </c>
      <c r="H71" s="161">
        <f t="shared" ref="H71" si="285">H70*(1+H$19)</f>
        <v>19.067175164210486</v>
      </c>
      <c r="I71" s="161">
        <f t="shared" ref="I71" si="286">I70*(1+I$19)</f>
        <v>20.272943055189913</v>
      </c>
      <c r="J71" s="161">
        <f t="shared" ref="J71" si="287">J70*(1+J$19)</f>
        <v>15.510426543624144</v>
      </c>
      <c r="K71" s="161">
        <f t="shared" ref="K71" si="288">K70*(1+K$19)</f>
        <v>11.207934174928845</v>
      </c>
      <c r="L71" s="161">
        <f t="shared" ref="L71" si="289">L70*(1+L$19)</f>
        <v>20.297025049035902</v>
      </c>
      <c r="M71" s="161">
        <f t="shared" ref="M71" si="290">M70*(1+M$19)</f>
        <v>15.810950166310596</v>
      </c>
      <c r="N71" s="161">
        <f t="shared" ref="N71:O71" si="291">N70*(1+N$19)</f>
        <v>17.494692099419428</v>
      </c>
      <c r="O71" s="161">
        <f t="shared" si="291"/>
        <v>12.594384565923125</v>
      </c>
      <c r="P71" s="161">
        <f t="shared" ref="P71:R71" si="292">P70*(1+P$19)</f>
        <v>24.140974292027455</v>
      </c>
      <c r="Q71" s="161">
        <f t="shared" si="292"/>
        <v>16.011325206848614</v>
      </c>
      <c r="R71" s="161">
        <f t="shared" si="292"/>
        <v>22.718779781028108</v>
      </c>
      <c r="S71" s="408">
        <f t="shared" si="244"/>
        <v>14.761569151317886</v>
      </c>
    </row>
    <row r="72" spans="1:19" s="114" customFormat="1" hidden="1">
      <c r="A72" s="201">
        <f t="shared" si="59"/>
        <v>2063</v>
      </c>
      <c r="B72" s="161">
        <f t="shared" si="244"/>
        <v>20.880025753770752</v>
      </c>
      <c r="C72" s="161">
        <f t="shared" si="244"/>
        <v>13.52482152080295</v>
      </c>
      <c r="D72" s="161">
        <f t="shared" ref="D72" si="293">D71*(1+D$19)</f>
        <v>20.391359374528964</v>
      </c>
      <c r="E72" s="161">
        <f t="shared" ref="E72" si="294">E71*(1+E$19)</f>
        <v>12.665139669896565</v>
      </c>
      <c r="F72" s="161">
        <f t="shared" ref="F72" si="295">F71*(1+F$19)</f>
        <v>18.374303088307592</v>
      </c>
      <c r="G72" s="161">
        <f t="shared" ref="G72" si="296">G71*(1+G$19)</f>
        <v>21.58675408331289</v>
      </c>
      <c r="H72" s="161">
        <f t="shared" ref="H72" si="297">H71*(1+H$19)</f>
        <v>20.045404150896069</v>
      </c>
      <c r="I72" s="161">
        <f t="shared" ref="I72" si="298">I71*(1+I$19)</f>
        <v>21.313033177151834</v>
      </c>
      <c r="J72" s="161">
        <f t="shared" ref="J72" si="299">J71*(1+J$19)</f>
        <v>16.30617886194921</v>
      </c>
      <c r="K72" s="161">
        <f t="shared" ref="K72" si="300">K71*(1+K$19)</f>
        <v>11.782949928251282</v>
      </c>
      <c r="L72" s="161">
        <f t="shared" ref="L72" si="301">L71*(1+L$19)</f>
        <v>21.338350681986441</v>
      </c>
      <c r="M72" s="161">
        <f t="shared" ref="M72" si="302">M71*(1+M$19)</f>
        <v>16.622120653103924</v>
      </c>
      <c r="N72" s="161">
        <f t="shared" ref="N72:O72" si="303">N71*(1+N$19)</f>
        <v>18.392245867998341</v>
      </c>
      <c r="O72" s="161">
        <f t="shared" si="303"/>
        <v>13.240531252348747</v>
      </c>
      <c r="P72" s="161">
        <f t="shared" ref="P72:R72" si="304">P71*(1+P$19)</f>
        <v>25.379511233966255</v>
      </c>
      <c r="Q72" s="161">
        <f t="shared" si="304"/>
        <v>16.83277580441737</v>
      </c>
      <c r="R72" s="161">
        <f t="shared" si="304"/>
        <v>23.884351961098247</v>
      </c>
      <c r="S72" s="408">
        <f t="shared" si="244"/>
        <v>15.518901829515935</v>
      </c>
    </row>
    <row r="73" spans="1:19" s="114" customFormat="1" hidden="1">
      <c r="A73" s="201">
        <f t="shared" si="59"/>
        <v>2064</v>
      </c>
      <c r="B73" s="161">
        <f t="shared" si="244"/>
        <v>21.951261857659862</v>
      </c>
      <c r="C73" s="161">
        <f t="shared" si="244"/>
        <v>14.218703668391973</v>
      </c>
      <c r="D73" s="161">
        <f t="shared" ref="D73" si="305">D72*(1+D$19)</f>
        <v>21.43752476852654</v>
      </c>
      <c r="E73" s="161">
        <f t="shared" ref="E73" si="306">E72*(1+E$19)</f>
        <v>13.314916400786911</v>
      </c>
      <c r="F73" s="161">
        <f t="shared" ref="F73" si="307">F72*(1+F$19)</f>
        <v>19.31698472501207</v>
      </c>
      <c r="G73" s="161">
        <f t="shared" ref="G73" si="308">G72*(1+G$19)</f>
        <v>22.69424842323938</v>
      </c>
      <c r="H73" s="161">
        <f t="shared" ref="H73" si="309">H72*(1+H$19)</f>
        <v>21.073820537768128</v>
      </c>
      <c r="I73" s="161">
        <f t="shared" ref="I73" si="310">I72*(1+I$19)</f>
        <v>22.406484444501366</v>
      </c>
      <c r="J73" s="161">
        <f t="shared" ref="J73" si="311">J72*(1+J$19)</f>
        <v>17.142756733997039</v>
      </c>
      <c r="K73" s="161">
        <f t="shared" ref="K73" si="312">K72*(1+K$19)</f>
        <v>12.387466489787654</v>
      </c>
      <c r="L73" s="161">
        <f t="shared" ref="L73" si="313">L72*(1+L$19)</f>
        <v>22.433100847410095</v>
      </c>
      <c r="M73" s="161">
        <f t="shared" ref="M73" si="314">M72*(1+M$19)</f>
        <v>17.474907712697952</v>
      </c>
      <c r="N73" s="161">
        <f t="shared" ref="N73:O73" si="315">N72*(1+N$19)</f>
        <v>19.335848047313039</v>
      </c>
      <c r="O73" s="161">
        <f t="shared" si="315"/>
        <v>13.919828073121423</v>
      </c>
      <c r="P73" s="161">
        <f t="shared" ref="P73:R73" si="316">P72*(1+P$19)</f>
        <v>26.681590505969744</v>
      </c>
      <c r="Q73" s="161">
        <f t="shared" si="316"/>
        <v>17.69637038916574</v>
      </c>
      <c r="R73" s="161">
        <f t="shared" si="316"/>
        <v>25.109723061711115</v>
      </c>
      <c r="S73" s="408">
        <f t="shared" si="244"/>
        <v>16.315088966856319</v>
      </c>
    </row>
    <row r="74" spans="1:19" s="114" customFormat="1" hidden="1">
      <c r="A74" s="201">
        <f t="shared" si="59"/>
        <v>2065</v>
      </c>
      <c r="B74" s="161">
        <f t="shared" si="244"/>
        <v>23.077457031226761</v>
      </c>
      <c r="C74" s="161">
        <f t="shared" si="244"/>
        <v>14.948184987031214</v>
      </c>
      <c r="D74" s="161">
        <f t="shared" ref="D74" si="317">D73*(1+D$19)</f>
        <v>22.537362995781383</v>
      </c>
      <c r="E74" s="161">
        <f t="shared" ref="E74" si="318">E73*(1+E$19)</f>
        <v>13.998029503088155</v>
      </c>
      <c r="F74" s="161">
        <f t="shared" ref="F74" si="319">F73*(1+F$19)</f>
        <v>20.308030028295299</v>
      </c>
      <c r="G74" s="161">
        <f t="shared" ref="G74" si="320">G73*(1+G$19)</f>
        <v>23.858562037996879</v>
      </c>
      <c r="H74" s="161">
        <f t="shared" ref="H74" si="321">H73*(1+H$19)</f>
        <v>22.154999156662321</v>
      </c>
      <c r="I74" s="161">
        <f t="shared" ref="I74" si="322">I73*(1+I$19)</f>
        <v>23.556034516001873</v>
      </c>
      <c r="J74" s="161">
        <f t="shared" ref="J74" si="323">J73*(1+J$19)</f>
        <v>18.022254688176019</v>
      </c>
      <c r="K74" s="161">
        <f t="shared" ref="K74" si="324">K73*(1+K$19)</f>
        <v>13.022997379263717</v>
      </c>
      <c r="L74" s="161">
        <f t="shared" ref="L74" si="325">L73*(1+L$19)</f>
        <v>23.58401645610331</v>
      </c>
      <c r="M74" s="161">
        <f t="shared" ref="M74" si="326">M73*(1+M$19)</f>
        <v>18.37144645621898</v>
      </c>
      <c r="N74" s="161">
        <f t="shared" ref="N74:O74" si="327">N73*(1+N$19)</f>
        <v>20.327861121044755</v>
      </c>
      <c r="O74" s="161">
        <f t="shared" si="327"/>
        <v>14.633975774264176</v>
      </c>
      <c r="P74" s="161">
        <f t="shared" ref="P74:R74" si="328">P73*(1+P$19)</f>
        <v>28.050472105841237</v>
      </c>
      <c r="Q74" s="161">
        <f t="shared" si="328"/>
        <v>18.604271130870767</v>
      </c>
      <c r="R74" s="161">
        <f t="shared" si="328"/>
        <v>26.397961027485863</v>
      </c>
      <c r="S74" s="408">
        <f t="shared" si="244"/>
        <v>17.152123966025471</v>
      </c>
    </row>
    <row r="75" spans="1:19" s="114" customFormat="1" hidden="1">
      <c r="A75" s="201">
        <f t="shared" si="59"/>
        <v>2066</v>
      </c>
      <c r="B75" s="161">
        <f t="shared" si="244"/>
        <v>24.261430913698398</v>
      </c>
      <c r="C75" s="161">
        <f t="shared" si="244"/>
        <v>15.715091868974556</v>
      </c>
      <c r="D75" s="161">
        <f t="shared" ref="D75" si="329">D74*(1+D$19)</f>
        <v>23.693627705999734</v>
      </c>
      <c r="E75" s="161">
        <f t="shared" ref="E75" si="330">E74*(1+E$19)</f>
        <v>14.716189277594419</v>
      </c>
      <c r="F75" s="161">
        <f t="shared" ref="F75" si="331">F74*(1+F$19)</f>
        <v>21.349920264529583</v>
      </c>
      <c r="G75" s="161">
        <f t="shared" ref="G75" si="332">G74*(1+G$19)</f>
        <v>25.082610003424548</v>
      </c>
      <c r="H75" s="161">
        <f t="shared" ref="H75" si="333">H74*(1+H$19)</f>
        <v>23.291646939482391</v>
      </c>
      <c r="I75" s="161">
        <f t="shared" ref="I75" si="334">I74*(1+I$19)</f>
        <v>24.764561504214146</v>
      </c>
      <c r="J75" s="161">
        <f t="shared" ref="J75" si="335">J74*(1+J$19)</f>
        <v>18.946874711308531</v>
      </c>
      <c r="K75" s="161">
        <f t="shared" ref="K75" si="336">K74*(1+K$19)</f>
        <v>13.691133766547683</v>
      </c>
      <c r="L75" s="161">
        <f t="shared" ref="L75" si="337">L74*(1+L$19)</f>
        <v>24.793979039503395</v>
      </c>
      <c r="M75" s="161">
        <f t="shared" ref="M75" si="338">M74*(1+M$19)</f>
        <v>19.313981535277172</v>
      </c>
      <c r="N75" s="161">
        <f t="shared" ref="N75:O75" si="339">N74*(1+N$19)</f>
        <v>21.370768778559228</v>
      </c>
      <c r="O75" s="161">
        <f t="shared" si="339"/>
        <v>15.384762357465556</v>
      </c>
      <c r="P75" s="161">
        <f t="shared" ref="P75:R75" si="340">P74*(1+P$19)</f>
        <v>29.48958328344527</v>
      </c>
      <c r="Q75" s="161">
        <f t="shared" si="340"/>
        <v>19.558751128019793</v>
      </c>
      <c r="R75" s="161">
        <f t="shared" si="340"/>
        <v>27.752291201939489</v>
      </c>
      <c r="S75" s="408">
        <f t="shared" si="244"/>
        <v>18.032102499934606</v>
      </c>
    </row>
    <row r="76" spans="1:19" s="114" customFormat="1" hidden="1">
      <c r="A76" s="201">
        <f t="shared" si="59"/>
        <v>2067</v>
      </c>
      <c r="B76" s="161">
        <f t="shared" si="244"/>
        <v>25.506147804053363</v>
      </c>
      <c r="C76" s="161">
        <f t="shared" si="244"/>
        <v>16.521344408339338</v>
      </c>
      <c r="D76" s="161">
        <f t="shared" ref="D76" si="341">D75*(1+D$19)</f>
        <v>24.909213823090159</v>
      </c>
      <c r="E76" s="161">
        <f t="shared" ref="E76" si="342">E75*(1+E$19)</f>
        <v>15.471193770966655</v>
      </c>
      <c r="F76" s="161">
        <f t="shared" ref="F76" si="343">F75*(1+F$19)</f>
        <v>22.445263999840233</v>
      </c>
      <c r="G76" s="161">
        <f t="shared" ref="G76" si="344">G75*(1+G$19)</f>
        <v>26.369456951426333</v>
      </c>
      <c r="H76" s="161">
        <f t="shared" ref="H76" si="345">H75*(1+H$19)</f>
        <v>24.486609695508012</v>
      </c>
      <c r="I76" s="161">
        <f t="shared" ref="I76" si="346">I75*(1+I$19)</f>
        <v>26.035091181386875</v>
      </c>
      <c r="J76" s="161">
        <f t="shared" ref="J76" si="347">J75*(1+J$19)</f>
        <v>19.918931761714799</v>
      </c>
      <c r="K76" s="161">
        <f t="shared" ref="K76" si="348">K75*(1+K$19)</f>
        <v>14.393548455440131</v>
      </c>
      <c r="L76" s="161">
        <f t="shared" ref="L76" si="349">L75*(1+L$19)</f>
        <v>26.066017964138787</v>
      </c>
      <c r="M76" s="161">
        <f t="shared" ref="M76" si="350">M75*(1+M$19)</f>
        <v>20.304872761869657</v>
      </c>
      <c r="N76" s="161">
        <f t="shared" ref="N76:O76" si="351">N75*(1+N$19)</f>
        <v>22.467182133285313</v>
      </c>
      <c r="O76" s="161">
        <f t="shared" si="351"/>
        <v>16.174067556674661</v>
      </c>
      <c r="P76" s="161">
        <f t="shared" ref="P76:R76" si="352">P75*(1+P$19)</f>
        <v>31.002527121465508</v>
      </c>
      <c r="Q76" s="161">
        <f t="shared" si="352"/>
        <v>20.562200098935595</v>
      </c>
      <c r="R76" s="161">
        <f t="shared" si="352"/>
        <v>29.176104402734648</v>
      </c>
      <c r="S76" s="408">
        <f t="shared" si="244"/>
        <v>18.957227758626903</v>
      </c>
    </row>
    <row r="77" spans="1:19" s="114" customFormat="1" hidden="1">
      <c r="A77" s="201">
        <f t="shared" si="59"/>
        <v>2068</v>
      </c>
      <c r="B77" s="161">
        <f t="shared" si="244"/>
        <v>26.814724082696102</v>
      </c>
      <c r="C77" s="161">
        <f t="shared" si="244"/>
        <v>17.368961208419357</v>
      </c>
      <c r="D77" s="161">
        <f t="shared" ref="D77" si="353">D76*(1+D$19)</f>
        <v>26.187164793144351</v>
      </c>
      <c r="E77" s="161">
        <f t="shared" ref="E77" si="354">E76*(1+E$19)</f>
        <v>16.26493327747712</v>
      </c>
      <c r="F77" s="161">
        <f t="shared" ref="F77" si="355">F76*(1+F$19)</f>
        <v>23.596803631136385</v>
      </c>
      <c r="G77" s="161">
        <f t="shared" ref="G77" si="356">G76*(1+G$19)</f>
        <v>27.722324742847338</v>
      </c>
      <c r="H77" s="161">
        <f t="shared" ref="H77" si="357">H76*(1+H$19)</f>
        <v>25.74287923640799</v>
      </c>
      <c r="I77" s="161">
        <f t="shared" ref="I77" si="358">I76*(1+I$19)</f>
        <v>27.370804555040639</v>
      </c>
      <c r="J77" s="161">
        <f t="shared" ref="J77" si="359">J76*(1+J$19)</f>
        <v>20.940859565141906</v>
      </c>
      <c r="K77" s="161">
        <f t="shared" ref="K77" si="360">K76*(1+K$19)</f>
        <v>15.132000071849669</v>
      </c>
      <c r="L77" s="161">
        <f t="shared" ref="L77" si="361">L76*(1+L$19)</f>
        <v>27.403318016211998</v>
      </c>
      <c r="M77" s="161">
        <f t="shared" ref="M77" si="362">M76*(1+M$19)</f>
        <v>21.346601016609057</v>
      </c>
      <c r="N77" s="161">
        <f t="shared" ref="N77:O77" si="363">N76*(1+N$19)</f>
        <v>23.619846260123431</v>
      </c>
      <c r="O77" s="161">
        <f t="shared" si="363"/>
        <v>17.00386754436493</v>
      </c>
      <c r="P77" s="161">
        <f t="shared" ref="P77:R77" si="364">P76*(1+P$19)</f>
        <v>32.593091556392871</v>
      </c>
      <c r="Q77" s="161">
        <f t="shared" si="364"/>
        <v>21.617130364880989</v>
      </c>
      <c r="R77" s="161">
        <f t="shared" si="364"/>
        <v>30.672965411222776</v>
      </c>
      <c r="S77" s="408">
        <f t="shared" si="244"/>
        <v>19.929815965373852</v>
      </c>
    </row>
    <row r="78" spans="1:19" s="114" customFormat="1" hidden="1">
      <c r="A78" s="201">
        <f t="shared" si="59"/>
        <v>2069</v>
      </c>
      <c r="B78" s="161">
        <f t="shared" si="244"/>
        <v>28.190436013895297</v>
      </c>
      <c r="C78" s="161">
        <f t="shared" si="244"/>
        <v>18.260064435633918</v>
      </c>
      <c r="D78" s="161">
        <f t="shared" ref="D78" si="365">D77*(1+D$19)</f>
        <v>27.53068020427089</v>
      </c>
      <c r="E78" s="161">
        <f t="shared" ref="E78" si="366">E77*(1+E$19)</f>
        <v>17.099395071712905</v>
      </c>
      <c r="F78" s="161">
        <f t="shared" ref="F78" si="367">F77*(1+F$19)</f>
        <v>24.807422252212081</v>
      </c>
      <c r="G78" s="161">
        <f t="shared" ref="G78" si="368">G77*(1+G$19)</f>
        <v>29.144600534002116</v>
      </c>
      <c r="H78" s="161">
        <f t="shared" ref="H78" si="369">H77*(1+H$19)</f>
        <v>27.063600866797621</v>
      </c>
      <c r="I78" s="161">
        <f t="shared" ref="I78" si="370">I77*(1+I$19)</f>
        <v>28.775045832212292</v>
      </c>
      <c r="J78" s="161">
        <f t="shared" ref="J78" si="371">J77*(1+J$19)</f>
        <v>22.015216708049188</v>
      </c>
      <c r="K78" s="161">
        <f t="shared" ref="K78" si="372">K77*(1+K$19)</f>
        <v>15.908337466840219</v>
      </c>
      <c r="L78" s="161">
        <f t="shared" ref="L78" si="373">L77*(1+L$19)</f>
        <v>28.809227375304616</v>
      </c>
      <c r="M78" s="161">
        <f t="shared" ref="M78" si="374">M77*(1+M$19)</f>
        <v>22.441774460069873</v>
      </c>
      <c r="N78" s="161">
        <f t="shared" ref="N78:O78" si="375">N77*(1+N$19)</f>
        <v>24.831647068251506</v>
      </c>
      <c r="O78" s="161">
        <f t="shared" si="375"/>
        <v>17.876239879249741</v>
      </c>
      <c r="P78" s="161">
        <f t="shared" ref="P78:R78" si="376">P77*(1+P$19)</f>
        <v>34.265258862329553</v>
      </c>
      <c r="Q78" s="161">
        <f t="shared" si="376"/>
        <v>22.726183140122711</v>
      </c>
      <c r="R78" s="161">
        <f t="shared" si="376"/>
        <v>32.246621897537686</v>
      </c>
      <c r="S78" s="408">
        <f t="shared" si="244"/>
        <v>20.952302175771294</v>
      </c>
    </row>
    <row r="79" spans="1:19" s="114" customFormat="1" hidden="1">
      <c r="A79" s="201">
        <f t="shared" si="59"/>
        <v>2070</v>
      </c>
      <c r="B79" s="161">
        <f t="shared" si="244"/>
        <v>29.636727948521234</v>
      </c>
      <c r="C79" s="161">
        <f t="shared" si="244"/>
        <v>19.196885132766443</v>
      </c>
      <c r="D79" s="161">
        <f t="shared" ref="D79" si="377">D78*(1+D$19)</f>
        <v>28.943123797359572</v>
      </c>
      <c r="E79" s="161">
        <f t="shared" ref="E79" si="378">E78*(1+E$19)</f>
        <v>17.976668384087745</v>
      </c>
      <c r="F79" s="161">
        <f t="shared" ref="F79" si="379">F78*(1+F$19)</f>
        <v>26.080150872108181</v>
      </c>
      <c r="G79" s="161">
        <f t="shared" ref="G79" si="380">G78*(1+G$19)</f>
        <v>30.639845257050922</v>
      </c>
      <c r="H79" s="161">
        <f t="shared" ref="H79" si="381">H78*(1+H$19)</f>
        <v>28.452081259094196</v>
      </c>
      <c r="I79" s="161">
        <f t="shared" ref="I79" si="382">I78*(1+I$19)</f>
        <v>30.251330792299708</v>
      </c>
      <c r="J79" s="161">
        <f t="shared" ref="J79" si="383">J78*(1+J$19)</f>
        <v>23.144693043505626</v>
      </c>
      <c r="K79" s="161">
        <f t="shared" ref="K79" si="384">K78*(1+K$19)</f>
        <v>16.724504345573763</v>
      </c>
      <c r="L79" s="161">
        <f t="shared" ref="L79" si="385">L78*(1+L$19)</f>
        <v>30.287265997168074</v>
      </c>
      <c r="M79" s="161">
        <f t="shared" ref="M79" si="386">M78*(1+M$19)</f>
        <v>23.593135062803896</v>
      </c>
      <c r="N79" s="161">
        <f t="shared" ref="N79:O79" si="387">N78*(1+N$19)</f>
        <v>26.105618526535718</v>
      </c>
      <c r="O79" s="161">
        <f t="shared" si="387"/>
        <v>18.793368707837338</v>
      </c>
      <c r="P79" s="161">
        <f t="shared" ref="P79:R79" si="388">P78*(1+P$19)</f>
        <v>36.023215621353422</v>
      </c>
      <c r="Q79" s="161">
        <f t="shared" si="388"/>
        <v>23.892135144702923</v>
      </c>
      <c r="R79" s="161">
        <f t="shared" si="388"/>
        <v>33.901013803585272</v>
      </c>
      <c r="S79" s="408">
        <f t="shared" si="244"/>
        <v>22.027246374354345</v>
      </c>
    </row>
    <row r="80" spans="1:19" s="114" customFormat="1" hidden="1">
      <c r="A80" s="201">
        <f t="shared" si="59"/>
        <v>2071</v>
      </c>
      <c r="B80" s="161">
        <f t="shared" si="244"/>
        <v>31.157220947619283</v>
      </c>
      <c r="C80" s="161">
        <f t="shared" si="244"/>
        <v>20.181768804795333</v>
      </c>
      <c r="D80" s="161">
        <f t="shared" ref="D80" si="389">D79*(1+D$19)</f>
        <v>30.428031887832805</v>
      </c>
      <c r="E80" s="161">
        <f t="shared" ref="E80" si="390">E79*(1+E$19)</f>
        <v>18.898949631619203</v>
      </c>
      <c r="F80" s="161">
        <f t="shared" ref="F80" si="391">F79*(1+F$19)</f>
        <v>27.418176003807648</v>
      </c>
      <c r="G80" s="161">
        <f t="shared" ref="G80" si="392">G79*(1+G$19)</f>
        <v>32.211802535456144</v>
      </c>
      <c r="H80" s="161">
        <f t="shared" ref="H80" si="393">H79*(1+H$19)</f>
        <v>29.911796732386858</v>
      </c>
      <c r="I80" s="161">
        <f t="shared" ref="I80" si="394">I79*(1+I$19)</f>
        <v>31.80335558946987</v>
      </c>
      <c r="J80" s="161">
        <f t="shared" ref="J80" si="395">J79*(1+J$19)</f>
        <v>24.332116425737656</v>
      </c>
      <c r="K80" s="161">
        <f t="shared" ref="K80" si="396">K79*(1+K$19)</f>
        <v>17.582544133737983</v>
      </c>
      <c r="L80" s="161">
        <f t="shared" ref="L80" si="397">L79*(1+L$19)</f>
        <v>31.841134426588006</v>
      </c>
      <c r="M80" s="161">
        <f t="shared" ref="M80" si="398">M79*(1+M$19)</f>
        <v>24.803565470373837</v>
      </c>
      <c r="N80" s="161">
        <f t="shared" ref="N80:O80" si="399">N79*(1+N$19)</f>
        <v>27.444950259636247</v>
      </c>
      <c r="O80" s="161">
        <f t="shared" si="399"/>
        <v>19.757550232848125</v>
      </c>
      <c r="P80" s="161">
        <f t="shared" ref="P80:R80" si="400">P79*(1+P$19)</f>
        <v>37.871363205405473</v>
      </c>
      <c r="Q80" s="161">
        <f t="shared" si="400"/>
        <v>25.117905556474639</v>
      </c>
      <c r="R80" s="161">
        <f t="shared" si="400"/>
        <v>35.64028320742139</v>
      </c>
      <c r="S80" s="408">
        <f t="shared" si="244"/>
        <v>23.157339883995135</v>
      </c>
    </row>
    <row r="81" spans="1:19" s="114" customFormat="1" hidden="1">
      <c r="A81" s="201">
        <f t="shared" si="59"/>
        <v>2072</v>
      </c>
      <c r="B81" s="161">
        <f t="shared" si="244"/>
        <v>32.75572184841019</v>
      </c>
      <c r="C81" s="161">
        <f t="shared" si="244"/>
        <v>21.217181291302225</v>
      </c>
      <c r="D81" s="161">
        <f t="shared" ref="D81" si="401">D80*(1+D$19)</f>
        <v>31.989122219469447</v>
      </c>
      <c r="E81" s="161">
        <f t="shared" ref="E81" si="402">E80*(1+E$19)</f>
        <v>19.868547917067495</v>
      </c>
      <c r="F81" s="161">
        <f t="shared" ref="F81" si="403">F80*(1+F$19)</f>
        <v>28.824847642263869</v>
      </c>
      <c r="G81" s="161">
        <f t="shared" ref="G81" si="404">G80*(1+G$19)</f>
        <v>33.864408056840418</v>
      </c>
      <c r="H81" s="161">
        <f t="shared" ref="H81" si="405">H80*(1+H$19)</f>
        <v>31.446401956048447</v>
      </c>
      <c r="I81" s="161">
        <f t="shared" ref="I81" si="406">I80*(1+I$19)</f>
        <v>33.435006006668765</v>
      </c>
      <c r="J81" s="161">
        <f t="shared" ref="J81" si="407">J80*(1+J$19)</f>
        <v>25.580459790188545</v>
      </c>
      <c r="K81" s="161">
        <f t="shared" ref="K81" si="408">K80*(1+K$19)</f>
        <v>18.484605093642802</v>
      </c>
      <c r="L81" s="161">
        <f t="shared" ref="L81" si="409">L80*(1+L$19)</f>
        <v>33.474723062386872</v>
      </c>
      <c r="M81" s="161">
        <f t="shared" ref="M81" si="410">M80*(1+M$19)</f>
        <v>26.076096220593019</v>
      </c>
      <c r="N81" s="161">
        <f t="shared" ref="N81:O81" si="411">N80*(1+N$19)</f>
        <v>28.852995533826284</v>
      </c>
      <c r="O81" s="161">
        <f t="shared" si="411"/>
        <v>20.771198462185552</v>
      </c>
      <c r="P81" s="161">
        <f t="shared" ref="P81:R81" si="412">P80*(1+P$19)</f>
        <v>39.814328795943673</v>
      </c>
      <c r="Q81" s="161">
        <f t="shared" si="412"/>
        <v>26.406563319806818</v>
      </c>
      <c r="R81" s="161">
        <f t="shared" si="412"/>
        <v>37.468784693715186</v>
      </c>
      <c r="S81" s="408">
        <f t="shared" si="244"/>
        <v>24.345412104130538</v>
      </c>
    </row>
    <row r="82" spans="1:19" s="114" customFormat="1" hidden="1">
      <c r="A82" s="201">
        <f t="shared" si="59"/>
        <v>2073</v>
      </c>
      <c r="B82" s="161">
        <f t="shared" si="244"/>
        <v>34.436232795415584</v>
      </c>
      <c r="C82" s="161">
        <f t="shared" si="244"/>
        <v>22.305714940160343</v>
      </c>
      <c r="D82" s="161">
        <f t="shared" ref="D82" si="413">D81*(1+D$19)</f>
        <v>33.630303272468318</v>
      </c>
      <c r="E82" s="161">
        <f t="shared" ref="E82" si="414">E81*(1+E$19)</f>
        <v>20.887890810204002</v>
      </c>
      <c r="F82" s="161">
        <f t="shared" ref="F82" si="415">F81*(1+F$19)</f>
        <v>30.303687651736539</v>
      </c>
      <c r="G82" s="161">
        <f t="shared" ref="G82" si="416">G81*(1+G$19)</f>
        <v>35.6017994267131</v>
      </c>
      <c r="H82" s="161">
        <f t="shared" ref="H82" si="417">H81*(1+H$19)</f>
        <v>33.059739099880503</v>
      </c>
      <c r="I82" s="161">
        <f t="shared" ref="I82" si="418">I81*(1+I$19)</f>
        <v>35.150367184402207</v>
      </c>
      <c r="J82" s="161">
        <f t="shared" ref="J82" si="419">J81*(1+J$19)</f>
        <v>26.892848596815611</v>
      </c>
      <c r="K82" s="161">
        <f t="shared" ref="K82" si="420">K81*(1+K$19)</f>
        <v>19.432945702794914</v>
      </c>
      <c r="L82" s="161">
        <f t="shared" ref="L82" si="421">L81*(1+L$19)</f>
        <v>35.192121897761503</v>
      </c>
      <c r="M82" s="161">
        <f t="shared" ref="M82" si="422">M81*(1+M$19)</f>
        <v>27.413913331040838</v>
      </c>
      <c r="N82" s="161">
        <f t="shared" ref="N82:O82" si="423">N81*(1+N$19)</f>
        <v>30.333279652518243</v>
      </c>
      <c r="O82" s="161">
        <f t="shared" si="423"/>
        <v>21.836851252854203</v>
      </c>
      <c r="P82" s="161">
        <f t="shared" ref="P82:R82" si="424">P81*(1+P$19)</f>
        <v>41.856976968952964</v>
      </c>
      <c r="Q82" s="161">
        <f t="shared" si="424"/>
        <v>27.76133482925778</v>
      </c>
      <c r="R82" s="161">
        <f t="shared" si="424"/>
        <v>39.391096256262315</v>
      </c>
      <c r="S82" s="408">
        <f t="shared" si="244"/>
        <v>25.59443759469028</v>
      </c>
    </row>
    <row r="83" spans="1:19" s="114" customFormat="1" hidden="1">
      <c r="A83" s="201">
        <f t="shared" si="59"/>
        <v>2074</v>
      </c>
      <c r="B83" s="161">
        <f t="shared" si="244"/>
        <v>36.202961260571691</v>
      </c>
      <c r="C83" s="161">
        <f t="shared" si="244"/>
        <v>23.450095097959874</v>
      </c>
      <c r="D83" s="161">
        <f t="shared" ref="D83" si="425">D82*(1+D$19)</f>
        <v>35.355684049055824</v>
      </c>
      <c r="E83" s="161">
        <f t="shared" ref="E83" si="426">E82*(1+E$19)</f>
        <v>21.959530425684036</v>
      </c>
      <c r="F83" s="161">
        <f t="shared" ref="F83" si="427">F82*(1+F$19)</f>
        <v>31.85839858343433</v>
      </c>
      <c r="G83" s="161">
        <f t="shared" ref="G83" si="428">G82*(1+G$19)</f>
        <v>37.428326527735777</v>
      </c>
      <c r="H83" s="161">
        <f t="shared" ref="H83" si="429">H82*(1+H$19)</f>
        <v>34.755847453700461</v>
      </c>
      <c r="I83" s="161">
        <f t="shared" ref="I83" si="430">I82*(1+I$19)</f>
        <v>36.953733848645456</v>
      </c>
      <c r="J83" s="161">
        <f t="shared" ref="J83" si="431">J82*(1+J$19)</f>
        <v>28.272568655260937</v>
      </c>
      <c r="K83" s="161">
        <f t="shared" ref="K83" si="432">K82*(1+K$19)</f>
        <v>20.429940308416569</v>
      </c>
      <c r="L83" s="161">
        <f t="shared" ref="L83" si="433">L82*(1+L$19)</f>
        <v>36.997630760342311</v>
      </c>
      <c r="M83" s="161">
        <f t="shared" ref="M83" si="434">M82*(1+M$19)</f>
        <v>28.820366275850763</v>
      </c>
      <c r="N83" s="161">
        <f t="shared" ref="N83:O83" si="435">N82*(1+N$19)</f>
        <v>31.889508782517009</v>
      </c>
      <c r="O83" s="161">
        <f t="shared" si="435"/>
        <v>22.95717666495716</v>
      </c>
      <c r="P83" s="161">
        <f t="shared" ref="P83:R83" si="436">P82*(1+P$19)</f>
        <v>44.004421874316641</v>
      </c>
      <c r="Q83" s="161">
        <f t="shared" si="436"/>
        <v>29.185612007454488</v>
      </c>
      <c r="R83" s="161">
        <f t="shared" si="436"/>
        <v>41.41203075984447</v>
      </c>
      <c r="S83" s="408">
        <f t="shared" si="244"/>
        <v>26.907543523461349</v>
      </c>
    </row>
    <row r="84" spans="1:19" s="114" customFormat="1" hidden="1">
      <c r="A84" s="201">
        <f t="shared" si="59"/>
        <v>2075</v>
      </c>
      <c r="B84" s="161">
        <f t="shared" ref="B84:S99" si="437">B83*(1+B$19)</f>
        <v>38.060330577418419</v>
      </c>
      <c r="C84" s="161">
        <f t="shared" si="437"/>
        <v>24.653186933420425</v>
      </c>
      <c r="D84" s="161">
        <f t="shared" ref="D84" si="438">D83*(1+D$19)</f>
        <v>37.169584361137822</v>
      </c>
      <c r="E84" s="161">
        <f t="shared" ref="E84" si="439">E83*(1+E$19)</f>
        <v>23.086149812740871</v>
      </c>
      <c r="F84" s="161">
        <f t="shared" ref="F84" si="440">F83*(1+F$19)</f>
        <v>33.492872945540967</v>
      </c>
      <c r="G84" s="161">
        <f t="shared" ref="G84" si="441">G83*(1+G$19)</f>
        <v>39.348562410463096</v>
      </c>
      <c r="H84" s="161">
        <f t="shared" ref="H84" si="442">H83*(1+H$19)</f>
        <v>36.53897354045553</v>
      </c>
      <c r="I84" s="161">
        <f t="shared" ref="I84" si="443">I83*(1+I$19)</f>
        <v>38.84962106348901</v>
      </c>
      <c r="J84" s="161">
        <f t="shared" ref="J84" si="444">J83*(1+J$19)</f>
        <v>29.723074351487369</v>
      </c>
      <c r="K84" s="161">
        <f t="shared" ref="K84" si="445">K83*(1+K$19)</f>
        <v>21.47808507206577</v>
      </c>
      <c r="L84" s="161">
        <f t="shared" ref="L84" si="446">L83*(1+L$19)</f>
        <v>38.895770077612049</v>
      </c>
      <c r="M84" s="161">
        <f t="shared" ref="M84" si="447">M83*(1+M$19)</f>
        <v>30.298976371742238</v>
      </c>
      <c r="N84" s="161">
        <f t="shared" ref="N84:O84" si="448">N83*(1+N$19)</f>
        <v>33.52557923309832</v>
      </c>
      <c r="O84" s="161">
        <f t="shared" si="448"/>
        <v>24.134979641681053</v>
      </c>
      <c r="P84" s="161">
        <f t="shared" ref="P84:R84" si="449">P83*(1+P$19)</f>
        <v>46.262040040042457</v>
      </c>
      <c r="Q84" s="161">
        <f t="shared" si="449"/>
        <v>30.682960797402156</v>
      </c>
      <c r="R84" s="161">
        <f t="shared" si="449"/>
        <v>43.536647990132145</v>
      </c>
      <c r="S84" s="408">
        <f t="shared" si="437"/>
        <v>28.288017495534586</v>
      </c>
    </row>
    <row r="85" spans="1:19" s="114" customFormat="1" hidden="1">
      <c r="A85" s="201">
        <f t="shared" si="59"/>
        <v>2076</v>
      </c>
      <c r="B85" s="161">
        <f t="shared" si="437"/>
        <v>40.012991015738152</v>
      </c>
      <c r="C85" s="161">
        <f t="shared" si="437"/>
        <v>25.918002610874172</v>
      </c>
      <c r="D85" s="161">
        <f t="shared" ref="D85" si="450">D84*(1+D$19)</f>
        <v>39.076545645752724</v>
      </c>
      <c r="E85" s="161">
        <f t="shared" ref="E85" si="451">E84*(1+E$19)</f>
        <v>24.270569672698883</v>
      </c>
      <c r="F85" s="161">
        <f t="shared" ref="F85" si="452">F84*(1+F$19)</f>
        <v>35.211202948833943</v>
      </c>
      <c r="G85" s="161">
        <f t="shared" ref="G85" si="453">G84*(1+G$19)</f>
        <v>41.36731474282599</v>
      </c>
      <c r="H85" s="161">
        <f t="shared" ref="H85" si="454">H84*(1+H$19)</f>
        <v>38.413581748183255</v>
      </c>
      <c r="I85" s="161">
        <f t="shared" ref="I85" si="455">I84*(1+I$19)</f>
        <v>40.84277553544193</v>
      </c>
      <c r="J85" s="161">
        <f t="shared" ref="J85" si="456">J84*(1+J$19)</f>
        <v>31.247997296476726</v>
      </c>
      <c r="K85" s="161">
        <f t="shared" ref="K85" si="457">K84*(1+K$19)</f>
        <v>22.580004219241321</v>
      </c>
      <c r="L85" s="161">
        <f t="shared" ref="L85" si="458">L84*(1+L$19)</f>
        <v>40.891292194637366</v>
      </c>
      <c r="M85" s="161">
        <f t="shared" ref="M85" si="459">M84*(1+M$19)</f>
        <v>31.853445594292495</v>
      </c>
      <c r="N85" s="161">
        <f t="shared" ref="N85:O85" si="460">N84*(1+N$19)</f>
        <v>35.24558721114424</v>
      </c>
      <c r="O85" s="161">
        <f t="shared" si="460"/>
        <v>25.373209031993387</v>
      </c>
      <c r="P85" s="161">
        <f t="shared" ref="P85:R85" si="461">P84*(1+P$19)</f>
        <v>48.63548383340116</v>
      </c>
      <c r="Q85" s="161">
        <f t="shared" si="461"/>
        <v>32.257130090486271</v>
      </c>
      <c r="R85" s="161">
        <f t="shared" si="461"/>
        <v>45.7702673217998</v>
      </c>
      <c r="S85" s="408">
        <f t="shared" si="437"/>
        <v>29.739315784435927</v>
      </c>
    </row>
    <row r="86" spans="1:19" s="114" customFormat="1" hidden="1">
      <c r="A86" s="201">
        <f t="shared" si="59"/>
        <v>2077</v>
      </c>
      <c r="B86" s="161">
        <f t="shared" si="437"/>
        <v>42.06583142437168</v>
      </c>
      <c r="C86" s="161">
        <f t="shared" si="437"/>
        <v>27.247708831779892</v>
      </c>
      <c r="D86" s="161">
        <f t="shared" ref="D86" si="462">D85*(1+D$19)</f>
        <v>41.081342335404386</v>
      </c>
      <c r="E86" s="161">
        <f t="shared" ref="E86" si="463">E85*(1+E$19)</f>
        <v>25.515755421124307</v>
      </c>
      <c r="F86" s="161">
        <f t="shared" ref="F86" si="464">F85*(1+F$19)</f>
        <v>37.017690752295863</v>
      </c>
      <c r="G86" s="161">
        <f t="shared" ref="G86" si="465">G85*(1+G$19)</f>
        <v>43.489637847023154</v>
      </c>
      <c r="H86" s="161">
        <f t="shared" ref="H86" si="466">H85*(1+H$19)</f>
        <v>40.384365507437877</v>
      </c>
      <c r="I86" s="161">
        <f t="shared" ref="I86" si="467">I85*(1+I$19)</f>
        <v>42.93818749769504</v>
      </c>
      <c r="J86" s="161">
        <f t="shared" ref="J86" si="468">J85*(1+J$19)</f>
        <v>32.851155418643799</v>
      </c>
      <c r="K86" s="161">
        <f t="shared" ref="K86" si="469">K85*(1+K$19)</f>
        <v>23.738456609619792</v>
      </c>
      <c r="L86" s="161">
        <f t="shared" ref="L86" si="470">L85*(1+L$19)</f>
        <v>42.989193272449199</v>
      </c>
      <c r="M86" s="161">
        <f t="shared" ref="M86" si="471">M85*(1+M$19)</f>
        <v>33.487665846521416</v>
      </c>
      <c r="N86" s="161">
        <f t="shared" ref="N86:O86" si="472">N85*(1+N$19)</f>
        <v>37.053839076759473</v>
      </c>
      <c r="O86" s="161">
        <f t="shared" si="472"/>
        <v>26.67496497363479</v>
      </c>
      <c r="P86" s="161">
        <f t="shared" ref="P86:R86" si="473">P85*(1+P$19)</f>
        <v>51.130695612680007</v>
      </c>
      <c r="Q86" s="161">
        <f t="shared" si="473"/>
        <v>33.912061112519915</v>
      </c>
      <c r="R86" s="161">
        <f t="shared" si="473"/>
        <v>48.118481036570401</v>
      </c>
      <c r="S86" s="408">
        <f t="shared" si="437"/>
        <v>31.26507198555047</v>
      </c>
    </row>
    <row r="87" spans="1:19" s="114" customFormat="1" hidden="1">
      <c r="A87" s="201">
        <f t="shared" si="59"/>
        <v>2078</v>
      </c>
      <c r="B87" s="161">
        <f t="shared" si="437"/>
        <v>44.223991471361188</v>
      </c>
      <c r="C87" s="161">
        <f t="shared" si="437"/>
        <v>28.645634763149474</v>
      </c>
      <c r="D87" s="161">
        <f t="shared" ref="D87" si="474">D86*(1+D$19)</f>
        <v>43.188993811742527</v>
      </c>
      <c r="E87" s="161">
        <f t="shared" ref="E87" si="475">E86*(1+E$19)</f>
        <v>26.824824612295036</v>
      </c>
      <c r="F87" s="161">
        <f t="shared" ref="F87" si="476">F86*(1+F$19)</f>
        <v>38.916859234370179</v>
      </c>
      <c r="G87" s="161">
        <f t="shared" ref="G87" si="477">G86*(1+G$19)</f>
        <v>45.720845353957387</v>
      </c>
      <c r="H87" s="161">
        <f t="shared" ref="H87" si="478">H86*(1+H$19)</f>
        <v>42.456259042167304</v>
      </c>
      <c r="I87" s="161">
        <f t="shared" ref="I87" si="479">I86*(1+I$19)</f>
        <v>45.141103204098528</v>
      </c>
      <c r="J87" s="161">
        <f t="shared" ref="J87" si="480">J86*(1+J$19)</f>
        <v>34.536562522730748</v>
      </c>
      <c r="K87" s="161">
        <f t="shared" ref="K87" si="481">K86*(1+K$19)</f>
        <v>24.956342644374203</v>
      </c>
      <c r="L87" s="161">
        <f t="shared" ref="L87" si="482">L86*(1+L$19)</f>
        <v>45.194725796861817</v>
      </c>
      <c r="M87" s="161">
        <f t="shared" ref="M87" si="483">M86*(1+M$19)</f>
        <v>35.205728702995124</v>
      </c>
      <c r="N87" s="161">
        <f t="shared" ref="N87:O87" si="484">N86*(1+N$19)</f>
        <v>38.954862125045395</v>
      </c>
      <c r="O87" s="161">
        <f t="shared" si="484"/>
        <v>28.043506654890837</v>
      </c>
      <c r="P87" s="161">
        <f t="shared" ref="P87:R87" si="485">P86*(1+P$19)</f>
        <v>53.753922604982726</v>
      </c>
      <c r="Q87" s="161">
        <f t="shared" si="485"/>
        <v>35.651897291336155</v>
      </c>
      <c r="R87" s="161">
        <f t="shared" si="485"/>
        <v>50.587168324533586</v>
      </c>
      <c r="S87" s="408">
        <f t="shared" si="437"/>
        <v>32.869106113504799</v>
      </c>
    </row>
    <row r="88" spans="1:19" s="114" customFormat="1" hidden="1">
      <c r="A88" s="201">
        <f t="shared" si="59"/>
        <v>2079</v>
      </c>
      <c r="B88" s="161">
        <f t="shared" si="437"/>
        <v>46.492874512065811</v>
      </c>
      <c r="C88" s="161">
        <f t="shared" si="437"/>
        <v>30.115280372737146</v>
      </c>
      <c r="D88" s="161">
        <f t="shared" ref="D88" si="486">D87*(1+D$19)</f>
        <v>45.404776972518889</v>
      </c>
      <c r="E88" s="161">
        <f t="shared" ref="E88" si="487">E87*(1+E$19)</f>
        <v>28.201054744578002</v>
      </c>
      <c r="F88" s="161">
        <f t="shared" ref="F88" si="488">F87*(1+F$19)</f>
        <v>40.913463316829173</v>
      </c>
      <c r="G88" s="161">
        <f t="shared" ref="G88" si="489">G87*(1+G$19)</f>
        <v>48.06652350689955</v>
      </c>
      <c r="H88" s="161">
        <f t="shared" ref="H88" si="490">H87*(1+H$19)</f>
        <v>44.63444972346111</v>
      </c>
      <c r="I88" s="161">
        <f t="shared" ref="I88" si="491">I87*(1+I$19)</f>
        <v>47.457038064134892</v>
      </c>
      <c r="J88" s="161">
        <f t="shared" ref="J88" si="492">J87*(1+J$19)</f>
        <v>36.308438339114332</v>
      </c>
      <c r="K88" s="161">
        <f t="shared" ref="K88" si="493">K87*(1+K$19)</f>
        <v>26.236711527868188</v>
      </c>
      <c r="L88" s="161">
        <f t="shared" ref="L88" si="494">L87*(1+L$19)</f>
        <v>47.513411729048649</v>
      </c>
      <c r="M88" s="161">
        <f t="shared" ref="M88" si="495">M87*(1+M$19)</f>
        <v>37.011935653844439</v>
      </c>
      <c r="N88" s="161">
        <f t="shared" ref="N88:O88" si="496">N87*(1+N$19)</f>
        <v>40.953415921025986</v>
      </c>
      <c r="O88" s="161">
        <f t="shared" si="496"/>
        <v>29.482260474576545</v>
      </c>
      <c r="P88" s="161">
        <f t="shared" ref="P88:R88" si="497">P87*(1+P$19)</f>
        <v>56.511732547325323</v>
      </c>
      <c r="Q88" s="161">
        <f t="shared" si="497"/>
        <v>37.480994630630796</v>
      </c>
      <c r="R88" s="161">
        <f t="shared" si="497"/>
        <v>53.182510003792274</v>
      </c>
      <c r="S88" s="408">
        <f t="shared" si="437"/>
        <v>34.555434166284613</v>
      </c>
    </row>
    <row r="89" spans="1:19" s="114" customFormat="1" hidden="1">
      <c r="A89" s="201">
        <f t="shared" si="59"/>
        <v>2080</v>
      </c>
      <c r="B89" s="161">
        <f t="shared" si="437"/>
        <v>48.87816111746745</v>
      </c>
      <c r="C89" s="161">
        <f t="shared" si="437"/>
        <v>31.660325191860185</v>
      </c>
      <c r="D89" s="161">
        <f t="shared" ref="D89" si="498">D88*(1+D$19)</f>
        <v>47.734239443282902</v>
      </c>
      <c r="E89" s="161">
        <f t="shared" ref="E89" si="499">E88*(1+E$19)</f>
        <v>29.647891466256354</v>
      </c>
      <c r="F89" s="161">
        <f t="shared" ref="F89" si="500">F88*(1+F$19)</f>
        <v>43.012501869605629</v>
      </c>
      <c r="G89" s="161">
        <f t="shared" ref="G89" si="501">G88*(1+G$19)</f>
        <v>50.532545147688317</v>
      </c>
      <c r="H89" s="161">
        <f t="shared" ref="H89" si="502">H88*(1+H$19)</f>
        <v>46.924391057099555</v>
      </c>
      <c r="I89" s="161">
        <f t="shared" ref="I89" si="503">I88*(1+I$19)</f>
        <v>49.891790451773119</v>
      </c>
      <c r="J89" s="161">
        <f t="shared" ref="J89" si="504">J88*(1+J$19)</f>
        <v>38.171219088686286</v>
      </c>
      <c r="K89" s="161">
        <f t="shared" ref="K89" si="505">K88*(1+K$19)</f>
        <v>27.582768901906647</v>
      </c>
      <c r="L89" s="161">
        <f t="shared" ref="L89" si="506">L88*(1+L$19)</f>
        <v>49.951056330799844</v>
      </c>
      <c r="M89" s="161">
        <f t="shared" ref="M89" si="507">M88*(1+M$19)</f>
        <v>38.910808874346024</v>
      </c>
      <c r="N89" s="161">
        <f t="shared" ref="N89:O89" si="508">N88*(1+N$19)</f>
        <v>43.054504216104718</v>
      </c>
      <c r="O89" s="161">
        <f t="shared" si="508"/>
        <v>30.994828620663519</v>
      </c>
      <c r="P89" s="161">
        <f t="shared" ref="P89:R89" si="509">P88*(1+P$19)</f>
        <v>59.411030130188109</v>
      </c>
      <c r="Q89" s="161">
        <f t="shared" si="509"/>
        <v>39.403932616028378</v>
      </c>
      <c r="R89" s="161">
        <f t="shared" si="509"/>
        <v>55.911003995291189</v>
      </c>
      <c r="S89" s="408">
        <f t="shared" si="437"/>
        <v>36.328278180033131</v>
      </c>
    </row>
    <row r="90" spans="1:19" s="114" customFormat="1" hidden="1">
      <c r="A90" s="201">
        <f t="shared" si="59"/>
        <v>2081</v>
      </c>
      <c r="B90" s="161">
        <f t="shared" si="437"/>
        <v>51.385823296537524</v>
      </c>
      <c r="C90" s="161">
        <f t="shared" si="437"/>
        <v>33.284637527790409</v>
      </c>
      <c r="D90" s="161">
        <f t="shared" ref="D90" si="510">D89*(1+D$19)</f>
        <v>50.183213466894813</v>
      </c>
      <c r="E90" s="161">
        <f t="shared" ref="E90" si="511">E89*(1+E$19)</f>
        <v>31.168957202351248</v>
      </c>
      <c r="F90" s="161">
        <f t="shared" ref="F90" si="512">F89*(1+F$19)</f>
        <v>45.219230226394096</v>
      </c>
      <c r="G90" s="161">
        <f t="shared" ref="G90" si="513">G89*(1+G$19)</f>
        <v>53.125084420482764</v>
      </c>
      <c r="H90" s="161">
        <f t="shared" ref="H90" si="514">H89*(1+H$19)</f>
        <v>49.331816337420321</v>
      </c>
      <c r="I90" s="161">
        <f t="shared" ref="I90" si="515">I89*(1+I$19)</f>
        <v>52.451456222777139</v>
      </c>
      <c r="J90" s="161">
        <f t="shared" ref="J90" si="516">J89*(1+J$19)</f>
        <v>40.129568589758023</v>
      </c>
      <c r="K90" s="161">
        <f t="shared" ref="K90" si="517">K89*(1+K$19)</f>
        <v>28.997884871656645</v>
      </c>
      <c r="L90" s="161">
        <f t="shared" ref="L90" si="518">L89*(1+L$19)</f>
        <v>52.51376269907567</v>
      </c>
      <c r="M90" s="161">
        <f t="shared" ref="M90" si="519">M89*(1+M$19)</f>
        <v>40.907102547029865</v>
      </c>
      <c r="N90" s="161">
        <f t="shared" ref="N90:O90" si="520">N89*(1+N$19)</f>
        <v>45.263387475887484</v>
      </c>
      <c r="O90" s="161">
        <f t="shared" si="520"/>
        <v>32.584998089027998</v>
      </c>
      <c r="P90" s="161">
        <f t="shared" ref="P90:R90" si="521">P89*(1+P$19)</f>
        <v>62.459074284693422</v>
      </c>
      <c r="Q90" s="161">
        <f t="shared" si="521"/>
        <v>41.425525680676792</v>
      </c>
      <c r="R90" s="161">
        <f t="shared" si="521"/>
        <v>58.779481591571354</v>
      </c>
      <c r="S90" s="408">
        <f t="shared" si="437"/>
        <v>38.192076799704402</v>
      </c>
    </row>
    <row r="91" spans="1:19" s="114" customFormat="1" hidden="1">
      <c r="A91" s="201">
        <f t="shared" si="59"/>
        <v>2082</v>
      </c>
      <c r="B91" s="161">
        <f t="shared" si="437"/>
        <v>54.022139448272931</v>
      </c>
      <c r="C91" s="161">
        <f t="shared" si="437"/>
        <v>34.992284148781401</v>
      </c>
      <c r="D91" s="161">
        <f t="shared" ref="D91" si="522">D90*(1+D$19)</f>
        <v>52.757830505631162</v>
      </c>
      <c r="E91" s="161">
        <f t="shared" ref="E91" si="523">E90*(1+E$19)</f>
        <v>32.7680602240371</v>
      </c>
      <c r="F91" s="161">
        <f t="shared" ref="F91" si="524">F90*(1+F$19)</f>
        <v>47.539173342356925</v>
      </c>
      <c r="G91" s="161">
        <f t="shared" ref="G91" si="525">G90*(1+G$19)</f>
        <v>55.850632229881448</v>
      </c>
      <c r="H91" s="161">
        <f t="shared" ref="H91" si="526">H90*(1+H$19)</f>
        <v>51.862753001687977</v>
      </c>
      <c r="I91" s="161">
        <f t="shared" ref="I91" si="527">I90*(1+I$19)</f>
        <v>55.142443976815279</v>
      </c>
      <c r="J91" s="161">
        <f t="shared" ref="J91" si="528">J90*(1+J$19)</f>
        <v>42.188389934797783</v>
      </c>
      <c r="K91" s="161">
        <f t="shared" ref="K91" si="529">K90*(1+K$19)</f>
        <v>30.485602443332944</v>
      </c>
      <c r="L91" s="161">
        <f t="shared" ref="L91" si="530">L90*(1+L$19)</f>
        <v>55.207947046245643</v>
      </c>
      <c r="M91" s="161">
        <f t="shared" ref="M91" si="531">M90*(1+M$19)</f>
        <v>43.005814764660094</v>
      </c>
      <c r="N91" s="161">
        <f t="shared" ref="N91:O91" si="532">N90*(1+N$19)</f>
        <v>47.585596050737365</v>
      </c>
      <c r="O91" s="161">
        <f t="shared" si="532"/>
        <v>34.25675016489987</v>
      </c>
      <c r="P91" s="161">
        <f t="shared" ref="P91:R91" si="533">P90*(1+P$19)</f>
        <v>65.663496356690743</v>
      </c>
      <c r="Q91" s="161">
        <f t="shared" si="533"/>
        <v>43.550835259076734</v>
      </c>
      <c r="R91" s="161">
        <f t="shared" si="533"/>
        <v>61.795124560182416</v>
      </c>
      <c r="S91" s="408">
        <f t="shared" si="437"/>
        <v>40.151496392037068</v>
      </c>
    </row>
    <row r="92" spans="1:19" s="114" customFormat="1" hidden="1">
      <c r="A92" s="201">
        <f t="shared" si="59"/>
        <v>2083</v>
      </c>
      <c r="B92" s="161">
        <f t="shared" si="437"/>
        <v>56.793710080836505</v>
      </c>
      <c r="C92" s="161">
        <f t="shared" si="437"/>
        <v>36.787540465979752</v>
      </c>
      <c r="D92" s="161">
        <f t="shared" ref="D92" si="534">D91*(1+D$19)</f>
        <v>55.46453659244181</v>
      </c>
      <c r="E92" s="161">
        <f t="shared" ref="E92" si="535">E91*(1+E$19)</f>
        <v>34.449204183357267</v>
      </c>
      <c r="F92" s="161">
        <f t="shared" ref="F92" si="536">F91*(1+F$19)</f>
        <v>49.978139626877848</v>
      </c>
      <c r="G92" s="161">
        <f t="shared" ref="G92" si="537">G91*(1+G$19)</f>
        <v>58.716012492110153</v>
      </c>
      <c r="H92" s="161">
        <f t="shared" ref="H92" si="538">H91*(1+H$19)</f>
        <v>54.523537720905018</v>
      </c>
      <c r="I92" s="161">
        <f t="shared" ref="I92" si="539">I91*(1+I$19)</f>
        <v>57.971491102582327</v>
      </c>
      <c r="J92" s="161">
        <f t="shared" ref="J92" si="540">J91*(1+J$19)</f>
        <v>44.35283776623524</v>
      </c>
      <c r="K92" s="161">
        <f t="shared" ref="K92" si="541">K91*(1+K$19)</f>
        <v>32.049646394773504</v>
      </c>
      <c r="L92" s="161">
        <f t="shared" ref="L92" si="542">L91*(1+L$19)</f>
        <v>58.040354764270425</v>
      </c>
      <c r="M92" s="161">
        <f t="shared" ref="M92" si="543">M91*(1+M$19)</f>
        <v>45.212200043890483</v>
      </c>
      <c r="N92" s="161">
        <f t="shared" ref="N92:O92" si="544">N91*(1+N$19)</f>
        <v>50.026944022036069</v>
      </c>
      <c r="O92" s="161">
        <f t="shared" si="544"/>
        <v>36.014270390751257</v>
      </c>
      <c r="P92" s="161">
        <f t="shared" ref="P92:R92" si="545">P91*(1+P$19)</f>
        <v>69.032319213251412</v>
      </c>
      <c r="Q92" s="161">
        <f t="shared" si="545"/>
        <v>45.785182459325021</v>
      </c>
      <c r="R92" s="161">
        <f t="shared" si="545"/>
        <v>64.965483124574391</v>
      </c>
      <c r="S92" s="408">
        <f t="shared" si="437"/>
        <v>42.211442728672019</v>
      </c>
    </row>
    <row r="93" spans="1:19" s="114" customFormat="1" hidden="1">
      <c r="A93" s="201">
        <f t="shared" si="59"/>
        <v>2084</v>
      </c>
      <c r="B93" s="161">
        <f t="shared" si="437"/>
        <v>59.707474337157684</v>
      </c>
      <c r="C93" s="161">
        <f t="shared" si="437"/>
        <v>38.674901237712632</v>
      </c>
      <c r="D93" s="161">
        <f t="shared" ref="D93" si="546">D92*(1+D$19)</f>
        <v>58.310108469793178</v>
      </c>
      <c r="E93" s="161">
        <f t="shared" ref="E93" si="547">E92*(1+E$19)</f>
        <v>36.216598137112122</v>
      </c>
      <c r="F93" s="161">
        <f t="shared" ref="F93" si="548">F92*(1+F$19)</f>
        <v>52.542235485995931</v>
      </c>
      <c r="G93" s="161">
        <f t="shared" ref="G93" si="549">G92*(1+G$19)</f>
        <v>61.728399219966242</v>
      </c>
      <c r="H93" s="161">
        <f t="shared" ref="H93" si="550">H92*(1+H$19)</f>
        <v>57.320832264847105</v>
      </c>
      <c r="I93" s="161">
        <f t="shared" ref="I93" si="551">I92*(1+I$19)</f>
        <v>60.945680646106119</v>
      </c>
      <c r="J93" s="161">
        <f t="shared" ref="J93" si="552">J92*(1+J$19)</f>
        <v>46.62833118206818</v>
      </c>
      <c r="K93" s="161">
        <f t="shared" ref="K93" si="553">K92*(1+K$19)</f>
        <v>33.693932601114064</v>
      </c>
      <c r="L93" s="161">
        <f t="shared" ref="L93" si="554">L92*(1+L$19)</f>
        <v>61.018077313046042</v>
      </c>
      <c r="M93" s="161">
        <f t="shared" ref="M93" si="555">M92*(1+M$19)</f>
        <v>47.531782480924868</v>
      </c>
      <c r="N93" s="161">
        <f t="shared" ref="N93:O93" si="556">N92*(1+N$19)</f>
        <v>52.593543758818797</v>
      </c>
      <c r="O93" s="161">
        <f t="shared" si="556"/>
        <v>37.861959045581109</v>
      </c>
      <c r="P93" s="161">
        <f t="shared" ref="P93:R93" si="557">P92*(1+P$19)</f>
        <v>72.57397732940953</v>
      </c>
      <c r="Q93" s="161">
        <f t="shared" si="557"/>
        <v>48.134161385499091</v>
      </c>
      <c r="R93" s="161">
        <f t="shared" si="557"/>
        <v>68.298494867487349</v>
      </c>
      <c r="S93" s="408">
        <f t="shared" si="437"/>
        <v>44.377073268664759</v>
      </c>
    </row>
    <row r="94" spans="1:19" s="114" customFormat="1" hidden="1">
      <c r="A94" s="201">
        <f t="shared" si="59"/>
        <v>2085</v>
      </c>
      <c r="B94" s="161">
        <f t="shared" si="437"/>
        <v>62.770727368368391</v>
      </c>
      <c r="C94" s="161">
        <f t="shared" si="437"/>
        <v>40.659091822951808</v>
      </c>
      <c r="D94" s="161">
        <f t="shared" ref="D94" si="558">D93*(1+D$19)</f>
        <v>61.301670556504313</v>
      </c>
      <c r="E94" s="161">
        <f t="shared" ref="E94" si="559">E93*(1+E$19)</f>
        <v>38.074667085016138</v>
      </c>
      <c r="F94" s="161">
        <f t="shared" ref="F94" si="560">F93*(1+F$19)</f>
        <v>55.237880610929643</v>
      </c>
      <c r="G94" s="161">
        <f t="shared" ref="G94" si="561">G93*(1+G$19)</f>
        <v>64.895334484294949</v>
      </c>
      <c r="H94" s="161">
        <f t="shared" ref="H94" si="562">H93*(1+H$19)</f>
        <v>60.261640181043617</v>
      </c>
      <c r="I94" s="161">
        <f t="shared" ref="I94" si="563">I93*(1+I$19)</f>
        <v>64.072459044471572</v>
      </c>
      <c r="J94" s="161">
        <f t="shared" ref="J94" si="564">J93*(1+J$19)</f>
        <v>49.020567303582986</v>
      </c>
      <c r="K94" s="161">
        <f t="shared" ref="K94" si="565">K93*(1+K$19)</f>
        <v>35.422577838910357</v>
      </c>
      <c r="L94" s="161">
        <f t="shared" ref="L94" si="566">L93*(1+L$19)</f>
        <v>64.148569975193624</v>
      </c>
      <c r="M94" s="161">
        <f t="shared" ref="M94" si="567">M93*(1+M$19)</f>
        <v>49.970369582120149</v>
      </c>
      <c r="N94" s="161">
        <f t="shared" ref="N94:O94" si="568">N93*(1+N$19)</f>
        <v>55.291821221227764</v>
      </c>
      <c r="O94" s="161">
        <f t="shared" si="568"/>
        <v>39.804442161832668</v>
      </c>
      <c r="P94" s="161">
        <f t="shared" ref="P94:R94" si="569">P93*(1+P$19)</f>
        <v>76.297337905440116</v>
      </c>
      <c r="Q94" s="161">
        <f t="shared" si="569"/>
        <v>50.603653143537748</v>
      </c>
      <c r="R94" s="161">
        <f t="shared" si="569"/>
        <v>71.80250460416714</v>
      </c>
      <c r="S94" s="408">
        <f t="shared" si="437"/>
        <v>46.653810071144086</v>
      </c>
    </row>
    <row r="95" spans="1:19" s="114" customFormat="1" hidden="1">
      <c r="A95" s="201">
        <f t="shared" si="59"/>
        <v>2086</v>
      </c>
      <c r="B95" s="161">
        <f t="shared" si="437"/>
        <v>65.991138598571652</v>
      </c>
      <c r="C95" s="161">
        <f t="shared" si="437"/>
        <v>42.745080012129343</v>
      </c>
      <c r="D95" s="161">
        <f t="shared" ref="D95" si="570">D94*(1+D$19)</f>
        <v>64.446712785055411</v>
      </c>
      <c r="E95" s="161">
        <f t="shared" ref="E95" si="571">E94*(1+E$19)</f>
        <v>40.028063048508272</v>
      </c>
      <c r="F95" s="161">
        <f t="shared" ref="F95" si="572">F94*(1+F$19)</f>
        <v>58.071824050968651</v>
      </c>
      <c r="G95" s="161">
        <f t="shared" ref="G95" si="573">G94*(1+G$19)</f>
        <v>68.224747296967479</v>
      </c>
      <c r="H95" s="161">
        <f t="shared" ref="H95" si="574">H94*(1+H$19)</f>
        <v>63.353324329462382</v>
      </c>
      <c r="I95" s="161">
        <f t="shared" ref="I95" si="575">I94*(1+I$19)</f>
        <v>67.359654769361853</v>
      </c>
      <c r="J95" s="161">
        <f t="shared" ref="J95" si="576">J94*(1+J$19)</f>
        <v>51.535535539158118</v>
      </c>
      <c r="K95" s="161">
        <f t="shared" ref="K95" si="577">K94*(1+K$19)</f>
        <v>37.239910093254458</v>
      </c>
      <c r="L95" s="161">
        <f t="shared" ref="L95" si="578">L94*(1+L$19)</f>
        <v>67.439670521747047</v>
      </c>
      <c r="M95" s="161">
        <f t="shared" ref="M95" si="579">M94*(1+M$19)</f>
        <v>52.534066804159359</v>
      </c>
      <c r="N95" s="161">
        <f t="shared" ref="N95:O95" si="580">N94*(1+N$19)</f>
        <v>58.128532049099455</v>
      </c>
      <c r="O95" s="161">
        <f t="shared" si="580"/>
        <v>41.846583107526698</v>
      </c>
      <c r="P95" s="161">
        <f t="shared" ref="P95:R95" si="581">P94*(1+P$19)</f>
        <v>80.211723067545307</v>
      </c>
      <c r="Q95" s="161">
        <f t="shared" si="581"/>
        <v>53.199840565684475</v>
      </c>
      <c r="R95" s="161">
        <f t="shared" si="581"/>
        <v>75.486285275163553</v>
      </c>
      <c r="S95" s="408">
        <f t="shared" si="437"/>
        <v>49.047353370446267</v>
      </c>
    </row>
    <row r="96" spans="1:19" s="114" customFormat="1" hidden="1">
      <c r="A96" s="201">
        <f t="shared" si="59"/>
        <v>2087</v>
      </c>
      <c r="B96" s="161">
        <f t="shared" si="437"/>
        <v>69.376770926672293</v>
      </c>
      <c r="C96" s="161">
        <f t="shared" si="437"/>
        <v>44.938088464925549</v>
      </c>
      <c r="D96" s="161">
        <f t="shared" ref="D96" si="582">D95*(1+D$19)</f>
        <v>67.753109354027828</v>
      </c>
      <c r="E96" s="161">
        <f t="shared" ref="E96" si="583">E95*(1+E$19)</f>
        <v>42.081676717953485</v>
      </c>
      <c r="F96" s="161">
        <f t="shared" ref="F96" si="584">F95*(1+F$19)</f>
        <v>61.051161110974874</v>
      </c>
      <c r="G96" s="161">
        <f t="shared" ref="G96" si="585">G95*(1+G$19)</f>
        <v>71.72497346263799</v>
      </c>
      <c r="H96" s="161">
        <f t="shared" ref="H96" si="586">H95*(1+H$19)</f>
        <v>66.60362531680002</v>
      </c>
      <c r="I96" s="161">
        <f t="shared" ref="I96" si="587">I95*(1+I$19)</f>
        <v>70.815497927094341</v>
      </c>
      <c r="J96" s="161">
        <f t="shared" ref="J96" si="588">J95*(1+J$19)</f>
        <v>54.179532579862759</v>
      </c>
      <c r="K96" s="161">
        <f t="shared" ref="K96" si="589">K95*(1+K$19)</f>
        <v>39.150479393690993</v>
      </c>
      <c r="L96" s="161">
        <f t="shared" ref="L96" si="590">L95*(1+L$19)</f>
        <v>70.899618835471472</v>
      </c>
      <c r="M96" s="161">
        <f t="shared" ref="M96" si="591">M95*(1+M$19)</f>
        <v>55.229292840198845</v>
      </c>
      <c r="N96" s="161">
        <f t="shared" ref="N96:O96" si="592">N95*(1+N$19)</f>
        <v>61.110778475966306</v>
      </c>
      <c r="O96" s="161">
        <f t="shared" si="592"/>
        <v>43.993494762608506</v>
      </c>
      <c r="P96" s="161">
        <f t="shared" ref="P96:R96" si="593">P95*(1+P$19)</f>
        <v>84.32693320753242</v>
      </c>
      <c r="Q96" s="161">
        <f t="shared" si="593"/>
        <v>55.929223690358725</v>
      </c>
      <c r="R96" s="161">
        <f t="shared" si="593"/>
        <v>79.359059911019784</v>
      </c>
      <c r="S96" s="408">
        <f t="shared" si="437"/>
        <v>51.563695847712644</v>
      </c>
    </row>
    <row r="97" spans="1:19" s="114" customFormat="1" hidden="1">
      <c r="A97" s="201">
        <f t="shared" si="59"/>
        <v>2088</v>
      </c>
      <c r="B97" s="161">
        <f t="shared" si="437"/>
        <v>72.936100913345058</v>
      </c>
      <c r="C97" s="161">
        <f t="shared" si="437"/>
        <v>47.243607786169562</v>
      </c>
      <c r="D97" s="161">
        <f t="shared" ref="D97" si="594">D96*(1+D$19)</f>
        <v>71.229138442625782</v>
      </c>
      <c r="E97" s="161">
        <f t="shared" ref="E97" si="595">E96*(1+E$19)</f>
        <v>44.240649697396321</v>
      </c>
      <c r="F97" s="161">
        <f t="shared" ref="F97" si="596">F96*(1+F$19)</f>
        <v>64.183351115798814</v>
      </c>
      <c r="G97" s="161">
        <f t="shared" ref="G97" si="597">G96*(1+G$19)</f>
        <v>75.404776448982034</v>
      </c>
      <c r="H97" s="161">
        <f t="shared" ref="H97" si="598">H96*(1+H$19)</f>
        <v>70.0206808765315</v>
      </c>
      <c r="I97" s="161">
        <f t="shared" ref="I97" si="599">I96*(1+I$19)</f>
        <v>74.448640864223535</v>
      </c>
      <c r="J97" s="161">
        <f t="shared" ref="J97" si="600">J96*(1+J$19)</f>
        <v>56.959178164394856</v>
      </c>
      <c r="K97" s="161">
        <f t="shared" ref="K97" si="601">K96*(1+K$19)</f>
        <v>41.159069206062973</v>
      </c>
      <c r="L97" s="161">
        <f t="shared" ref="L97" si="602">L96*(1+L$19)</f>
        <v>74.5370775409435</v>
      </c>
      <c r="M97" s="161">
        <f t="shared" ref="M97" si="603">M96*(1+M$19)</f>
        <v>58.062795690261225</v>
      </c>
      <c r="N97" s="161">
        <f t="shared" ref="N97:O97" si="604">N96*(1+N$19)</f>
        <v>64.246027110820236</v>
      </c>
      <c r="O97" s="161">
        <f t="shared" si="604"/>
        <v>46.250552319994512</v>
      </c>
      <c r="P97" s="161">
        <f t="shared" ref="P97:R97" si="605">P96*(1+P$19)</f>
        <v>88.653271519918874</v>
      </c>
      <c r="Q97" s="161">
        <f t="shared" si="605"/>
        <v>58.798636036211917</v>
      </c>
      <c r="R97" s="161">
        <f t="shared" si="605"/>
        <v>83.43052472384602</v>
      </c>
      <c r="S97" s="408">
        <f t="shared" si="437"/>
        <v>54.209137634682257</v>
      </c>
    </row>
    <row r="98" spans="1:19" s="114" customFormat="1" hidden="1">
      <c r="A98" s="201">
        <f t="shared" si="59"/>
        <v>2089</v>
      </c>
      <c r="B98" s="161">
        <f t="shared" si="437"/>
        <v>76.6780400036819</v>
      </c>
      <c r="C98" s="161">
        <f t="shared" si="437"/>
        <v>49.667410272590438</v>
      </c>
      <c r="D98" s="161">
        <f t="shared" ref="D98" si="606">D97*(1+D$19)</f>
        <v>74.883502936638763</v>
      </c>
      <c r="E98" s="161">
        <f t="shared" ref="E98" si="607">E97*(1+E$19)</f>
        <v>46.510387377523614</v>
      </c>
      <c r="F98" s="161">
        <f t="shared" ref="F98" si="608">F97*(1+F$19)</f>
        <v>67.476236086087624</v>
      </c>
      <c r="G98" s="161">
        <f t="shared" ref="G98" si="609">G97*(1+G$19)</f>
        <v>79.273369327668945</v>
      </c>
      <c r="H98" s="161">
        <f t="shared" ref="H98" si="610">H97*(1+H$19)</f>
        <v>73.613046243240518</v>
      </c>
      <c r="I98" s="161">
        <f t="shared" ref="I98" si="611">I97*(1+I$19)</f>
        <v>78.268179830301094</v>
      </c>
      <c r="J98" s="161">
        <f t="shared" ref="J98" si="612">J97*(1+J$19)</f>
        <v>59.881431652829036</v>
      </c>
      <c r="K98" s="161">
        <f t="shared" ref="K98" si="613">K97*(1+K$19)</f>
        <v>43.270708408808815</v>
      </c>
      <c r="L98" s="161">
        <f t="shared" ref="L98" si="614">L97*(1+L$19)</f>
        <v>78.361153693044088</v>
      </c>
      <c r="M98" s="161">
        <f t="shared" ref="M98" si="615">M97*(1+M$19)</f>
        <v>61.041669556109419</v>
      </c>
      <c r="N98" s="161">
        <f t="shared" ref="N98:O98" si="616">N97*(1+N$19)</f>
        <v>67.542127632157971</v>
      </c>
      <c r="O98" s="161">
        <f t="shared" si="616"/>
        <v>48.62340674336815</v>
      </c>
      <c r="P98" s="161">
        <f t="shared" ref="P98:R98" si="617">P97*(1+P$19)</f>
        <v>93.201569797897335</v>
      </c>
      <c r="Q98" s="161">
        <f t="shared" si="617"/>
        <v>61.81526171111323</v>
      </c>
      <c r="R98" s="161">
        <f t="shared" si="617"/>
        <v>87.710873383591178</v>
      </c>
      <c r="S98" s="408">
        <f t="shared" si="437"/>
        <v>56.990302087244224</v>
      </c>
    </row>
    <row r="99" spans="1:19" s="114" customFormat="1" hidden="1">
      <c r="A99" s="201">
        <f t="shared" si="59"/>
        <v>2090</v>
      </c>
      <c r="B99" s="161">
        <f t="shared" si="437"/>
        <v>80.611956838653413</v>
      </c>
      <c r="C99" s="161">
        <f t="shared" si="437"/>
        <v>52.215564364836389</v>
      </c>
      <c r="D99" s="161">
        <f t="shared" ref="D99" si="618">D98*(1+D$19)</f>
        <v>78.725352217735889</v>
      </c>
      <c r="E99" s="161">
        <f t="shared" ref="E99" si="619">E98*(1+E$19)</f>
        <v>48.896572469066136</v>
      </c>
      <c r="F99" s="161">
        <f t="shared" ref="F99" si="620">F98*(1+F$19)</f>
        <v>70.938060372243427</v>
      </c>
      <c r="G99" s="161">
        <f t="shared" ref="G99" si="621">G98*(1+G$19)</f>
        <v>83.340437841001531</v>
      </c>
      <c r="H99" s="161">
        <f t="shared" ref="H99" si="622">H98*(1+H$19)</f>
        <v>77.389715572241556</v>
      </c>
      <c r="I99" s="161">
        <f t="shared" ref="I99" si="623">I98*(1+I$19)</f>
        <v>82.28367775202959</v>
      </c>
      <c r="J99" s="161">
        <f t="shared" ref="J99" si="624">J98*(1+J$19)</f>
        <v>62.953609450669838</v>
      </c>
      <c r="K99" s="161">
        <f t="shared" ref="K99" si="625">K98*(1+K$19)</f>
        <v>45.490683883695532</v>
      </c>
      <c r="L99" s="161">
        <f t="shared" ref="L99" si="626">L98*(1+L$19)</f>
        <v>82.381421578165487</v>
      </c>
      <c r="M99" s="161">
        <f t="shared" ref="M99" si="627">M98*(1+M$19)</f>
        <v>64.173372602901125</v>
      </c>
      <c r="N99" s="161">
        <f t="shared" ref="N99:O99" si="628">N98*(1+N$19)</f>
        <v>71.007332441112169</v>
      </c>
      <c r="O99" s="161">
        <f t="shared" si="628"/>
        <v>51.117998915419214</v>
      </c>
      <c r="P99" s="161">
        <f t="shared" ref="P99:R99" si="629">P98*(1+P$19)</f>
        <v>97.983215552745989</v>
      </c>
      <c r="Q99" s="161">
        <f t="shared" si="629"/>
        <v>64.986653398900785</v>
      </c>
      <c r="R99" s="161">
        <f t="shared" si="629"/>
        <v>92.210822539792815</v>
      </c>
      <c r="S99" s="408">
        <f t="shared" si="437"/>
        <v>59.914152368241979</v>
      </c>
    </row>
    <row r="100" spans="1:19" s="114" customFormat="1" hidden="1">
      <c r="A100" s="201">
        <f t="shared" si="59"/>
        <v>2091</v>
      </c>
      <c r="B100" s="161">
        <f t="shared" ref="B100:S115" si="630">B99*(1+B$19)</f>
        <v>84.747700711245201</v>
      </c>
      <c r="C100" s="161">
        <f t="shared" si="630"/>
        <v>54.894449840945391</v>
      </c>
      <c r="D100" s="161">
        <f t="shared" ref="D100" si="631">D99*(1+D$19)</f>
        <v>82.764305070645818</v>
      </c>
      <c r="E100" s="161">
        <f t="shared" ref="E100" si="632">E99*(1+E$19)</f>
        <v>51.405179230522577</v>
      </c>
      <c r="F100" s="161">
        <f t="shared" ref="F100" si="633">F99*(1+F$19)</f>
        <v>74.577491295688972</v>
      </c>
      <c r="G100" s="161">
        <f t="shared" ref="G100" si="634">G99*(1+G$19)</f>
        <v>87.616164651974657</v>
      </c>
      <c r="H100" s="161">
        <f t="shared" ref="H100" si="635">H99*(1+H$19)</f>
        <v>81.360144458121781</v>
      </c>
      <c r="I100" s="161">
        <f t="shared" ref="I100" si="636">I99*(1+I$19)</f>
        <v>86.505188175829375</v>
      </c>
      <c r="J100" s="161">
        <f t="shared" ref="J100" si="637">J99*(1+J$19)</f>
        <v>66.18340332683465</v>
      </c>
      <c r="K100" s="161">
        <f t="shared" ref="K100" si="638">K99*(1+K$19)</f>
        <v>47.824553752511221</v>
      </c>
      <c r="L100" s="161">
        <f t="shared" ref="L100" si="639">L99*(1+L$19)</f>
        <v>86.607946685219204</v>
      </c>
      <c r="M100" s="161">
        <f t="shared" ref="M100" si="640">M99*(1+M$19)</f>
        <v>67.465745632093444</v>
      </c>
      <c r="N100" s="161">
        <f t="shared" ref="N100:O100" si="641">N99*(1+N$19)</f>
        <v>74.650317322873576</v>
      </c>
      <c r="O100" s="161">
        <f t="shared" si="641"/>
        <v>53.740574511949426</v>
      </c>
      <c r="P100" s="161">
        <f t="shared" ref="P100:R100" si="642">P99*(1+P$19)</f>
        <v>103.01018052458254</v>
      </c>
      <c r="Q100" s="161">
        <f t="shared" si="642"/>
        <v>68.32075126893136</v>
      </c>
      <c r="R100" s="161">
        <f t="shared" si="642"/>
        <v>96.941638652703929</v>
      </c>
      <c r="S100" s="408">
        <f t="shared" si="630"/>
        <v>62.988008881047442</v>
      </c>
    </row>
    <row r="101" spans="1:19" s="114" customFormat="1" hidden="1">
      <c r="A101" s="201">
        <f t="shared" si="59"/>
        <v>2092</v>
      </c>
      <c r="B101" s="161">
        <f t="shared" si="630"/>
        <v>89.095626225996057</v>
      </c>
      <c r="C101" s="161">
        <f t="shared" si="630"/>
        <v>57.710773789306941</v>
      </c>
      <c r="D101" s="161">
        <f t="shared" ref="D101" si="643">D100*(1+D$19)</f>
        <v>87.010473765574616</v>
      </c>
      <c r="E101" s="161">
        <f t="shared" ref="E101" si="644">E100*(1+E$19)</f>
        <v>54.042488425827656</v>
      </c>
      <c r="F101" s="161">
        <f t="shared" ref="F101" si="645">F100*(1+F$19)</f>
        <v>78.403640849119981</v>
      </c>
      <c r="G101" s="161">
        <f t="shared" ref="G101" si="646">G100*(1+G$19)</f>
        <v>92.111254838467275</v>
      </c>
      <c r="H101" s="161">
        <f t="shared" ref="H101" si="647">H100*(1+H$19)</f>
        <v>85.534273608581955</v>
      </c>
      <c r="I101" s="161">
        <f t="shared" ref="I101" si="648">I100*(1+I$19)</f>
        <v>90.943280438763239</v>
      </c>
      <c r="J101" s="161">
        <f t="shared" ref="J101" si="649">J100*(1+J$19)</f>
        <v>69.578899671428786</v>
      </c>
      <c r="K101" s="161">
        <f t="shared" ref="K101" si="650">K100*(1+K$19)</f>
        <v>50.278161292857455</v>
      </c>
      <c r="L101" s="161">
        <f t="shared" ref="L101" si="651">L100*(1+L$19)</f>
        <v>91.051310906460898</v>
      </c>
      <c r="M101" s="161">
        <f t="shared" ref="M101" si="652">M100*(1+M$19)</f>
        <v>70.927031712348679</v>
      </c>
      <c r="N101" s="161">
        <f t="shared" ref="N101:O101" si="653">N100*(1+N$19)</f>
        <v>78.480203168134054</v>
      </c>
      <c r="O101" s="161">
        <f t="shared" si="653"/>
        <v>56.497699639084225</v>
      </c>
      <c r="P101" s="161">
        <f t="shared" ref="P101:R101" si="654">P100*(1+P$19)</f>
        <v>108.29505065584374</v>
      </c>
      <c r="Q101" s="161">
        <f t="shared" si="654"/>
        <v>71.825902855772199</v>
      </c>
      <c r="R101" s="161">
        <f t="shared" si="654"/>
        <v>101.9151662009731</v>
      </c>
      <c r="S101" s="408">
        <f t="shared" si="630"/>
        <v>66.219567597553365</v>
      </c>
    </row>
    <row r="102" spans="1:19" s="114" customFormat="1" hidden="1">
      <c r="A102" s="201">
        <f t="shared" si="59"/>
        <v>2093</v>
      </c>
      <c r="B102" s="161">
        <f t="shared" si="630"/>
        <v>93.6666192236776</v>
      </c>
      <c r="C102" s="161">
        <f t="shared" si="630"/>
        <v>60.671587401106173</v>
      </c>
      <c r="D102" s="161">
        <f t="shared" ref="D102" si="655">D101*(1+D$19)</f>
        <v>91.474489376156285</v>
      </c>
      <c r="E102" s="161">
        <f t="shared" ref="E102" si="656">E101*(1+E$19)</f>
        <v>56.815103049413601</v>
      </c>
      <c r="F102" s="161">
        <f t="shared" ref="F102" si="657">F101*(1+F$19)</f>
        <v>82.426088510074834</v>
      </c>
      <c r="G102" s="161">
        <f t="shared" ref="G102" si="658">G101*(1+G$19)</f>
        <v>96.836962695397347</v>
      </c>
      <c r="H102" s="161">
        <f t="shared" ref="H102" si="659">H101*(1+H$19)</f>
        <v>89.922553732848343</v>
      </c>
      <c r="I102" s="161">
        <f t="shared" ref="I102" si="660">I101*(1+I$19)</f>
        <v>95.609066130838926</v>
      </c>
      <c r="J102" s="161">
        <f t="shared" ref="J102" si="661">J101*(1+J$19)</f>
        <v>73.148599741528187</v>
      </c>
      <c r="K102" s="161">
        <f t="shared" ref="K102" si="662">K101*(1+K$19)</f>
        <v>52.857649567882319</v>
      </c>
      <c r="L102" s="161">
        <f t="shared" ref="L102" si="663">L101*(1+L$19)</f>
        <v>95.72263903122716</v>
      </c>
      <c r="M102" s="161">
        <f t="shared" ref="M102" si="664">M101*(1+M$19)</f>
        <v>74.565896817590925</v>
      </c>
      <c r="N102" s="161">
        <f t="shared" ref="N102:O102" si="665">N101*(1+N$19)</f>
        <v>82.50657880893398</v>
      </c>
      <c r="O102" s="161">
        <f t="shared" si="665"/>
        <v>59.396277272741592</v>
      </c>
      <c r="P102" s="161">
        <f t="shared" ref="P102:R102" si="666">P101*(1+P$19)</f>
        <v>113.85105760253487</v>
      </c>
      <c r="Q102" s="161">
        <f t="shared" si="666"/>
        <v>75.510883958807469</v>
      </c>
      <c r="R102" s="161">
        <f t="shared" si="666"/>
        <v>107.1438573365013</v>
      </c>
      <c r="S102" s="408">
        <f t="shared" si="630"/>
        <v>69.616919326471333</v>
      </c>
    </row>
    <row r="103" spans="1:19" s="114" customFormat="1" hidden="1">
      <c r="A103" s="201">
        <f t="shared" si="59"/>
        <v>2094</v>
      </c>
      <c r="B103" s="161">
        <f t="shared" si="630"/>
        <v>98.472124036022805</v>
      </c>
      <c r="C103" s="161">
        <f t="shared" si="630"/>
        <v>63.784303624293365</v>
      </c>
      <c r="D103" s="161">
        <f t="shared" ref="D103" si="667">D102*(1+D$19)</f>
        <v>96.167528396324315</v>
      </c>
      <c r="E103" s="161">
        <f t="shared" ref="E103" si="668">E102*(1+E$19)</f>
        <v>59.729964858035693</v>
      </c>
      <c r="F103" s="161">
        <f t="shared" ref="F103" si="669">F102*(1+F$19)</f>
        <v>86.654905224939554</v>
      </c>
      <c r="G103" s="161">
        <f t="shared" ref="G103" si="670">G102*(1+G$19)</f>
        <v>101.80511991194383</v>
      </c>
      <c r="H103" s="161">
        <f t="shared" ref="H103" si="671">H102*(1+H$19)</f>
        <v>94.535971706968397</v>
      </c>
      <c r="I103" s="161">
        <f t="shared" ref="I103" si="672">I102*(1+I$19)</f>
        <v>100.51422691494285</v>
      </c>
      <c r="J103" s="161">
        <f t="shared" ref="J103" si="673">J102*(1+J$19)</f>
        <v>76.901440945658777</v>
      </c>
      <c r="K103" s="161">
        <f t="shared" ref="K103" si="674">K102*(1+K$19)</f>
        <v>55.569476806582372</v>
      </c>
      <c r="L103" s="161">
        <f t="shared" ref="L103" si="675">L102*(1+L$19)</f>
        <v>100.63362659891622</v>
      </c>
      <c r="M103" s="161">
        <f t="shared" ref="M103" si="676">M102*(1+M$19)</f>
        <v>78.391451523884726</v>
      </c>
      <c r="N103" s="161">
        <f t="shared" ref="N103:O103" si="677">N102*(1+N$19)</f>
        <v>86.739525026087989</v>
      </c>
      <c r="O103" s="161">
        <f t="shared" si="677"/>
        <v>62.443564541517034</v>
      </c>
      <c r="P103" s="161">
        <f t="shared" ref="P103:R103" si="678">P102*(1+P$19)</f>
        <v>119.69211186214319</v>
      </c>
      <c r="Q103" s="161">
        <f t="shared" si="678"/>
        <v>79.384920614085431</v>
      </c>
      <c r="R103" s="161">
        <f t="shared" si="678"/>
        <v>112.64080306072181</v>
      </c>
      <c r="S103" s="408">
        <f t="shared" si="630"/>
        <v>73.188569970177255</v>
      </c>
    </row>
    <row r="104" spans="1:19" s="114" customFormat="1" hidden="1">
      <c r="A104" s="201">
        <f t="shared" si="59"/>
        <v>2095</v>
      </c>
      <c r="B104" s="161">
        <f t="shared" si="630"/>
        <v>103.52417213874051</v>
      </c>
      <c r="C104" s="161">
        <f t="shared" si="630"/>
        <v>67.056715723278856</v>
      </c>
      <c r="D104" s="161">
        <f t="shared" ref="D104" si="679">D103*(1+D$19)</f>
        <v>101.10134072274444</v>
      </c>
      <c r="E104" s="161">
        <f t="shared" ref="E104" si="680">E103*(1+E$19)</f>
        <v>62.794371750752312</v>
      </c>
      <c r="F104" s="161">
        <f t="shared" ref="F104" si="681">F103*(1+F$19)</f>
        <v>91.100678623436465</v>
      </c>
      <c r="G104" s="161">
        <f t="shared" ref="G104" si="682">G103*(1+G$19)</f>
        <v>107.02816519438271</v>
      </c>
      <c r="H104" s="161">
        <f t="shared" ref="H104" si="683">H103*(1+H$19)</f>
        <v>99.386078081499832</v>
      </c>
      <c r="I104" s="161">
        <f t="shared" ref="I104" si="684">I103*(1+I$19)</f>
        <v>105.67104377405732</v>
      </c>
      <c r="J104" s="161">
        <f t="shared" ref="J104" si="685">J103*(1+J$19)</f>
        <v>80.846819220262148</v>
      </c>
      <c r="K104" s="161">
        <f t="shared" ref="K104" si="686">K103*(1+K$19)</f>
        <v>58.420432573180953</v>
      </c>
      <c r="L104" s="161">
        <f t="shared" ref="L104" si="687">L103*(1+L$19)</f>
        <v>105.79656918094759</v>
      </c>
      <c r="M104" s="161">
        <f t="shared" ref="M104" si="688">M103*(1+M$19)</f>
        <v>82.413273819457956</v>
      </c>
      <c r="N104" s="161">
        <f t="shared" ref="N104:O104" si="689">N103*(1+N$19)</f>
        <v>91.189639788295992</v>
      </c>
      <c r="O104" s="161">
        <f t="shared" si="689"/>
        <v>65.647190896255736</v>
      </c>
      <c r="P104" s="161">
        <f t="shared" ref="P104:R104" si="690">P103*(1+P$19)</f>
        <v>125.83283760115751</v>
      </c>
      <c r="Q104" s="161">
        <f t="shared" si="690"/>
        <v>83.457712193416782</v>
      </c>
      <c r="R104" s="161">
        <f t="shared" si="690"/>
        <v>118.41976600035885</v>
      </c>
      <c r="S104" s="408">
        <f t="shared" si="630"/>
        <v>76.943461820821142</v>
      </c>
    </row>
    <row r="105" spans="1:19" s="114" customFormat="1" hidden="1">
      <c r="A105" s="201">
        <f t="shared" si="59"/>
        <v>2096</v>
      </c>
      <c r="B105" s="161">
        <f t="shared" si="630"/>
        <v>108.83541227455416</v>
      </c>
      <c r="C105" s="161">
        <f t="shared" si="630"/>
        <v>70.497016790820993</v>
      </c>
      <c r="D105" s="161">
        <f t="shared" ref="D105" si="691">D104*(1+D$19)</f>
        <v>106.28827907286787</v>
      </c>
      <c r="E105" s="161">
        <f t="shared" ref="E105" si="692">E104*(1+E$19)</f>
        <v>66.015996040573526</v>
      </c>
      <c r="F105" s="161">
        <f t="shared" ref="F105" si="693">F104*(1+F$19)</f>
        <v>95.774539526725817</v>
      </c>
      <c r="G105" s="161">
        <f t="shared" ref="G105" si="694">G104*(1+G$19)</f>
        <v>112.51917540870322</v>
      </c>
      <c r="H105" s="161">
        <f t="shared" ref="H105" si="695">H104*(1+H$19)</f>
        <v>104.48501600046374</v>
      </c>
      <c r="I105" s="161">
        <f t="shared" ref="I105" si="696">I104*(1+I$19)</f>
        <v>111.09242775898723</v>
      </c>
      <c r="J105" s="161">
        <f t="shared" ref="J105" si="697">J104*(1+J$19)</f>
        <v>84.994612554171255</v>
      </c>
      <c r="K105" s="161">
        <f t="shared" ref="K105" si="698">K104*(1+K$19)</f>
        <v>61.417654766065894</v>
      </c>
      <c r="L105" s="161">
        <f t="shared" ref="L105" si="699">L104*(1+L$19)</f>
        <v>111.22439316501361</v>
      </c>
      <c r="M105" s="161">
        <f t="shared" ref="M105" si="700">M104*(1+M$19)</f>
        <v>86.641433084977976</v>
      </c>
      <c r="N105" s="161">
        <f t="shared" ref="N105:O105" si="701">N104*(1+N$19)</f>
        <v>95.868064786130319</v>
      </c>
      <c r="O105" s="161">
        <f t="shared" si="701"/>
        <v>69.015177211802779</v>
      </c>
      <c r="P105" s="161">
        <f t="shared" ref="P105:R105" si="702">P104*(1+P$19)</f>
        <v>132.28860926939083</v>
      </c>
      <c r="Q105" s="161">
        <f t="shared" si="702"/>
        <v>87.7394556885573</v>
      </c>
      <c r="R105" s="161">
        <f t="shared" si="702"/>
        <v>124.4952148647251</v>
      </c>
      <c r="S105" s="408">
        <f t="shared" si="630"/>
        <v>80.890995949019796</v>
      </c>
    </row>
    <row r="106" spans="1:19" s="114" customFormat="1" hidden="1">
      <c r="A106" s="201">
        <f t="shared" si="59"/>
        <v>2097</v>
      </c>
      <c r="B106" s="161">
        <f t="shared" si="630"/>
        <v>114.41914212168346</v>
      </c>
      <c r="C106" s="161">
        <f t="shared" si="630"/>
        <v>74.113820260958775</v>
      </c>
      <c r="D106" s="161">
        <f t="shared" ref="D106" si="703">D105*(1+D$19)</f>
        <v>111.74132991225849</v>
      </c>
      <c r="E106" s="161">
        <f t="shared" ref="E106" si="704">E105*(1+E$19)</f>
        <v>69.402903663524697</v>
      </c>
      <c r="F106" s="161">
        <f t="shared" ref="F106" si="705">F105*(1+F$19)</f>
        <v>100.68818981548829</v>
      </c>
      <c r="G106" s="161">
        <f t="shared" ref="G106" si="706">G105*(1+G$19)</f>
        <v>118.29189832097583</v>
      </c>
      <c r="H106" s="161">
        <f t="shared" ref="H106" si="707">H105*(1+H$19)</f>
        <v>109.8455516039658</v>
      </c>
      <c r="I106" s="161">
        <f t="shared" ref="I106" si="708">I105*(1+I$19)</f>
        <v>116.79195231357876</v>
      </c>
      <c r="J106" s="161">
        <f t="shared" ref="J106" si="709">J105*(1+J$19)</f>
        <v>89.355205719993961</v>
      </c>
      <c r="K106" s="161">
        <f t="shared" ref="K106" si="710">K105*(1+K$19)</f>
        <v>64.568647488846679</v>
      </c>
      <c r="L106" s="161">
        <f t="shared" ref="L106" si="711">L105*(1+L$19)</f>
        <v>116.93068811869692</v>
      </c>
      <c r="M106" s="161">
        <f t="shared" ref="M106" si="712">M105*(1+M$19)</f>
        <v>91.08651530412034</v>
      </c>
      <c r="N106" s="161">
        <f t="shared" ref="N106:O106" si="713">N105*(1+N$19)</f>
        <v>100.7865133273318</v>
      </c>
      <c r="O106" s="161">
        <f t="shared" si="713"/>
        <v>72.555955868756143</v>
      </c>
      <c r="P106" s="161">
        <f t="shared" ref="P106:R106" si="714">P105*(1+P$19)</f>
        <v>139.07559009277699</v>
      </c>
      <c r="Q106" s="161">
        <f t="shared" si="714"/>
        <v>92.24087124127459</v>
      </c>
      <c r="R106" s="161">
        <f t="shared" si="714"/>
        <v>130.8823606708284</v>
      </c>
      <c r="S106" s="408">
        <f t="shared" si="630"/>
        <v>85.041055741186909</v>
      </c>
    </row>
    <row r="107" spans="1:19" s="114" customFormat="1" hidden="1">
      <c r="A107" s="201">
        <f t="shared" si="59"/>
        <v>2098</v>
      </c>
      <c r="B107" s="161">
        <f t="shared" si="630"/>
        <v>120.2893415870568</v>
      </c>
      <c r="C107" s="161">
        <f t="shared" si="630"/>
        <v>77.916181474347098</v>
      </c>
      <c r="D107" s="161">
        <f t="shared" ref="D107" si="715">D106*(1+D$19)</f>
        <v>117.47414596862654</v>
      </c>
      <c r="E107" s="161">
        <f t="shared" ref="E107" si="716">E106*(1+E$19)</f>
        <v>72.963574373218577</v>
      </c>
      <c r="F107" s="161">
        <f t="shared" ref="F107" si="717">F106*(1+F$19)</f>
        <v>105.85393172776118</v>
      </c>
      <c r="G107" s="161">
        <f t="shared" ref="G107" si="718">G106*(1+G$19)</f>
        <v>124.3607870174433</v>
      </c>
      <c r="H107" s="161">
        <f t="shared" ref="H107" si="719">H106*(1+H$19)</f>
        <v>115.48110599060406</v>
      </c>
      <c r="I107" s="161">
        <f t="shared" ref="I107" si="720">I106*(1+I$19)</f>
        <v>122.78388725836238</v>
      </c>
      <c r="J107" s="161">
        <f t="shared" ref="J107" si="721">J106*(1+J$19)</f>
        <v>93.939516274324092</v>
      </c>
      <c r="K107" s="161">
        <f t="shared" ref="K107" si="722">K106*(1+K$19)</f>
        <v>67.881299838274472</v>
      </c>
      <c r="L107" s="161">
        <f t="shared" ref="L107" si="723">L106*(1+L$19)</f>
        <v>122.92974081348225</v>
      </c>
      <c r="M107" s="161">
        <f t="shared" ref="M107" si="724">M106*(1+M$19)</f>
        <v>95.759649567549133</v>
      </c>
      <c r="N107" s="161">
        <f t="shared" ref="N107:O107" si="725">N106*(1+N$19)</f>
        <v>105.9572996632558</v>
      </c>
      <c r="O107" s="161">
        <f t="shared" si="725"/>
        <v>76.278391865501035</v>
      </c>
      <c r="P107" s="161">
        <f t="shared" ref="P107:R107" si="726">P106*(1+P$19)</f>
        <v>146.21077254101513</v>
      </c>
      <c r="Q107" s="161">
        <f t="shared" si="726"/>
        <v>96.973228983218249</v>
      </c>
      <c r="R107" s="161">
        <f t="shared" si="726"/>
        <v>137.59719482698395</v>
      </c>
      <c r="S107" s="408">
        <f t="shared" si="630"/>
        <v>89.404031644430418</v>
      </c>
    </row>
    <row r="108" spans="1:19" s="114" customFormat="1" hidden="1">
      <c r="A108" s="201">
        <f t="shared" si="59"/>
        <v>2099</v>
      </c>
      <c r="B108" s="161">
        <f t="shared" si="630"/>
        <v>126.46070780761016</v>
      </c>
      <c r="C108" s="161">
        <f t="shared" si="630"/>
        <v>81.913620349987525</v>
      </c>
      <c r="D108" s="161">
        <f t="shared" ref="D108" si="727">D107*(1+D$19)</f>
        <v>123.50108041397348</v>
      </c>
      <c r="E108" s="161">
        <f t="shared" ref="E108" si="728">E107*(1+E$19)</f>
        <v>76.706922971496752</v>
      </c>
      <c r="F108" s="161">
        <f t="shared" ref="F108" si="729">F107*(1+F$19)</f>
        <v>111.28469865988112</v>
      </c>
      <c r="G108" s="161">
        <f t="shared" ref="G108" si="730">G107*(1+G$19)</f>
        <v>130.74103609051215</v>
      </c>
      <c r="H108" s="161">
        <f t="shared" ref="H108" si="731">H107*(1+H$19)</f>
        <v>121.40578881968725</v>
      </c>
      <c r="I108" s="161">
        <f t="shared" ref="I108" si="732">I107*(1+I$19)</f>
        <v>129.08323451770445</v>
      </c>
      <c r="J108" s="161">
        <f t="shared" ref="J108" si="733">J107*(1+J$19)</f>
        <v>98.759021891876387</v>
      </c>
      <c r="K108" s="161">
        <f t="shared" ref="K108" si="734">K107*(1+K$19)</f>
        <v>71.363905656064219</v>
      </c>
      <c r="L108" s="161">
        <f t="shared" ref="L108" si="735">L107*(1+L$19)</f>
        <v>129.23657099434789</v>
      </c>
      <c r="M108" s="161">
        <f t="shared" ref="M108" si="736">M107*(1+M$19)</f>
        <v>100.67253593666688</v>
      </c>
      <c r="N108" s="161">
        <f t="shared" ref="N108:O108" si="737">N107*(1+N$19)</f>
        <v>111.39336981989241</v>
      </c>
      <c r="O108" s="161">
        <f t="shared" si="737"/>
        <v>80.191805013383274</v>
      </c>
      <c r="P108" s="161">
        <f t="shared" ref="P108:R108" si="738">P107*(1+P$19)</f>
        <v>153.71202087138028</v>
      </c>
      <c r="Q108" s="161">
        <f t="shared" si="738"/>
        <v>101.94837725279207</v>
      </c>
      <c r="R108" s="161">
        <f t="shared" si="738"/>
        <v>144.6565291702814</v>
      </c>
      <c r="S108" s="408">
        <f t="shared" si="630"/>
        <v>93.990847180970775</v>
      </c>
    </row>
    <row r="109" spans="1:19" s="114" customFormat="1" hidden="1">
      <c r="A109" s="201">
        <f t="shared" si="59"/>
        <v>2100</v>
      </c>
      <c r="B109" s="161">
        <f t="shared" si="630"/>
        <v>132.94869194730495</v>
      </c>
      <c r="C109" s="161">
        <f t="shared" si="630"/>
        <v>86.116145220117332</v>
      </c>
      <c r="D109" s="161">
        <f t="shared" ref="D109" si="739">D108*(1+D$19)</f>
        <v>129.83722280042952</v>
      </c>
      <c r="E109" s="161">
        <f t="shared" ref="E109" si="740">E108*(1+E$19)</f>
        <v>80.642321628295292</v>
      </c>
      <c r="F109" s="161">
        <f t="shared" ref="F109" si="741">F108*(1+F$19)</f>
        <v>116.99408754764895</v>
      </c>
      <c r="G109" s="161">
        <f t="shared" ref="G109" si="742">G108*(1+G$19)</f>
        <v>137.4486196812428</v>
      </c>
      <c r="H109" s="161">
        <f t="shared" ref="H109" si="743">H108*(1+H$19)</f>
        <v>127.63443363739295</v>
      </c>
      <c r="I109" s="161">
        <f t="shared" ref="I109" si="744">I108*(1+I$19)</f>
        <v>135.70576567991714</v>
      </c>
      <c r="J109" s="161">
        <f t="shared" ref="J109" si="745">J108*(1+J$19)</f>
        <v>103.82578910198136</v>
      </c>
      <c r="K109" s="161">
        <f t="shared" ref="K109" si="746">K108*(1+K$19)</f>
        <v>75.025184294070996</v>
      </c>
      <c r="L109" s="161">
        <f t="shared" ref="L109" si="747">L108*(1+L$19)</f>
        <v>135.8669689844927</v>
      </c>
      <c r="M109" s="161">
        <f t="shared" ref="M109" si="748">M108*(1+M$19)</f>
        <v>105.83747473689589</v>
      </c>
      <c r="N109" s="161">
        <f t="shared" ref="N109:O109" si="749">N108*(1+N$19)</f>
        <v>117.10833401065213</v>
      </c>
      <c r="O109" s="161">
        <f t="shared" si="749"/>
        <v>84.305993270591642</v>
      </c>
      <c r="P109" s="161">
        <f t="shared" ref="P109:R109" si="750">P108*(1+P$19)</f>
        <v>161.59811585521632</v>
      </c>
      <c r="Q109" s="161">
        <f t="shared" si="750"/>
        <v>107.17877225967446</v>
      </c>
      <c r="R109" s="161">
        <f t="shared" si="750"/>
        <v>152.07803805814802</v>
      </c>
      <c r="S109" s="408">
        <f t="shared" si="630"/>
        <v>98.812986297211893</v>
      </c>
    </row>
    <row r="110" spans="1:19" s="114" customFormat="1" hidden="1">
      <c r="A110" s="201">
        <f t="shared" si="59"/>
        <v>2101</v>
      </c>
      <c r="B110" s="161">
        <f t="shared" si="630"/>
        <v>139.76953788199279</v>
      </c>
      <c r="C110" s="161">
        <f t="shared" si="630"/>
        <v>90.534277887932049</v>
      </c>
      <c r="D110" s="161">
        <f t="shared" ref="D110" si="751">D109*(1+D$19)</f>
        <v>136.49843683975593</v>
      </c>
      <c r="E110" s="161">
        <f t="shared" ref="E110" si="752">E109*(1+E$19)</f>
        <v>84.779623346616532</v>
      </c>
      <c r="F110" s="161">
        <f t="shared" ref="F110" si="753">F109*(1+F$19)</f>
        <v>122.9963929087892</v>
      </c>
      <c r="G110" s="161">
        <f t="shared" ref="G110" si="754">G109*(1+G$19)</f>
        <v>144.50033147358485</v>
      </c>
      <c r="H110" s="161">
        <f t="shared" ref="H110" si="755">H109*(1+H$19)</f>
        <v>134.18263501531138</v>
      </c>
      <c r="I110" s="161">
        <f t="shared" ref="I110" si="756">I109*(1+I$19)</f>
        <v>142.66806148436507</v>
      </c>
      <c r="J110" s="161">
        <f t="shared" ref="J110" si="757">J109*(1+J$19)</f>
        <v>109.15250349938736</v>
      </c>
      <c r="K110" s="161">
        <f t="shared" ref="K110" si="758">K109*(1+K$19)</f>
        <v>78.874302444810297</v>
      </c>
      <c r="L110" s="161">
        <f t="shared" ref="L110" si="759">L109*(1+L$19)</f>
        <v>142.83753521934929</v>
      </c>
      <c r="M110" s="161">
        <f t="shared" ref="M110" si="760">M109*(1+M$19)</f>
        <v>111.26739735383229</v>
      </c>
      <c r="N110" s="161">
        <f t="shared" ref="N110:O110" si="761">N109*(1+N$19)</f>
        <v>123.1165007120682</v>
      </c>
      <c r="O110" s="161">
        <f t="shared" si="761"/>
        <v>88.631257273169837</v>
      </c>
      <c r="P110" s="161">
        <f t="shared" ref="P110:R110" si="762">P109*(1+P$19)</f>
        <v>169.88880179909265</v>
      </c>
      <c r="Q110" s="161">
        <f t="shared" si="762"/>
        <v>112.67750927125778</v>
      </c>
      <c r="R110" s="161">
        <f t="shared" si="762"/>
        <v>159.88030261939215</v>
      </c>
      <c r="S110" s="408">
        <f t="shared" si="630"/>
        <v>103.88252211593843</v>
      </c>
    </row>
    <row r="111" spans="1:19" s="114" customFormat="1" hidden="1">
      <c r="A111" s="201">
        <f t="shared" si="59"/>
        <v>2102</v>
      </c>
      <c r="B111" s="161">
        <f t="shared" si="630"/>
        <v>146.94032286898201</v>
      </c>
      <c r="C111" s="161">
        <f t="shared" si="630"/>
        <v>95.179079970878135</v>
      </c>
      <c r="D111" s="161">
        <f t="shared" ref="D111" si="763">D110*(1+D$19)</f>
        <v>143.50140012109995</v>
      </c>
      <c r="E111" s="161">
        <f t="shared" ref="E111" si="764">E110*(1+E$19)</f>
        <v>89.129186631355992</v>
      </c>
      <c r="F111" s="161">
        <f t="shared" ref="F111" si="765">F110*(1+F$19)</f>
        <v>129.3066426319358</v>
      </c>
      <c r="G111" s="161">
        <f t="shared" ref="G111" si="766">G110*(1+G$19)</f>
        <v>151.91382674049052</v>
      </c>
      <c r="H111" s="161">
        <f t="shared" ref="H111" si="767">H110*(1+H$19)</f>
        <v>141.06678759435781</v>
      </c>
      <c r="I111" s="161">
        <f t="shared" ref="I111" si="768">I110*(1+I$19)</f>
        <v>149.9875533344325</v>
      </c>
      <c r="J111" s="161">
        <f t="shared" ref="J111" si="769">J110*(1+J$19)</f>
        <v>114.75250150500811</v>
      </c>
      <c r="K111" s="161">
        <f t="shared" ref="K111" si="770">K110*(1+K$19)</f>
        <v>82.92089709197883</v>
      </c>
      <c r="L111" s="161">
        <f t="shared" ref="L111" si="771">L110*(1+L$19)</f>
        <v>150.16572180886374</v>
      </c>
      <c r="M111" s="161">
        <f t="shared" ref="M111" si="772">M110*(1+M$19)</f>
        <v>116.97589860937674</v>
      </c>
      <c r="N111" s="161">
        <f t="shared" ref="N111:O111" si="773">N110*(1+N$19)</f>
        <v>129.43291248773085</v>
      </c>
      <c r="O111" s="161">
        <f t="shared" si="773"/>
        <v>93.17842612457595</v>
      </c>
      <c r="P111" s="161">
        <f t="shared" ref="P111:R111" si="774">P110*(1+P$19)</f>
        <v>178.60483597835045</v>
      </c>
      <c r="Q111" s="161">
        <f t="shared" si="774"/>
        <v>118.45835539908754</v>
      </c>
      <c r="R111" s="161">
        <f t="shared" si="774"/>
        <v>168.08285727551751</v>
      </c>
      <c r="S111" s="408">
        <f t="shared" si="630"/>
        <v>109.21214716362572</v>
      </c>
    </row>
    <row r="112" spans="1:19" s="114" customFormat="1" hidden="1">
      <c r="A112" s="201">
        <f t="shared" si="59"/>
        <v>2103</v>
      </c>
      <c r="B112" s="161">
        <f t="shared" si="630"/>
        <v>154.47900030312979</v>
      </c>
      <c r="C112" s="161">
        <f t="shared" si="630"/>
        <v>100.06218059547102</v>
      </c>
      <c r="D112" s="161">
        <f t="shared" ref="D112" si="775">D111*(1+D$19)</f>
        <v>150.86364586644336</v>
      </c>
      <c r="E112" s="161">
        <f t="shared" ref="E112" si="776">E111*(1+E$19)</f>
        <v>93.701901423747316</v>
      </c>
      <c r="F112" s="161">
        <f t="shared" ref="F112" si="777">F111*(1+F$19)</f>
        <v>135.94063560174817</v>
      </c>
      <c r="G112" s="161">
        <f t="shared" ref="G112" si="778">G111*(1+G$19)</f>
        <v>159.70766654717656</v>
      </c>
      <c r="H112" s="161">
        <f t="shared" ref="H112" si="779">H111*(1+H$19)</f>
        <v>148.30412713180749</v>
      </c>
      <c r="I112" s="161">
        <f t="shared" ref="I112" si="780">I111*(1+I$19)</f>
        <v>157.68256694028602</v>
      </c>
      <c r="J112" s="161">
        <f t="shared" ref="J112" si="781">J111*(1+J$19)</f>
        <v>120.63980375613463</v>
      </c>
      <c r="K112" s="161">
        <f t="shared" ref="K112" si="782">K111*(1+K$19)</f>
        <v>87.175099638436876</v>
      </c>
      <c r="L112" s="161">
        <f t="shared" ref="L112" si="783">L111*(1+L$19)</f>
        <v>157.86987623210112</v>
      </c>
      <c r="M112" s="161">
        <f t="shared" ref="M112" si="784">M111*(1+M$19)</f>
        <v>122.9772707989013</v>
      </c>
      <c r="N112" s="161">
        <f t="shared" ref="N112:O112" si="785">N111*(1+N$19)</f>
        <v>136.07338365014488</v>
      </c>
      <c r="O112" s="161">
        <f t="shared" si="785"/>
        <v>97.958884508358551</v>
      </c>
      <c r="P112" s="161">
        <f t="shared" ref="P112:R112" si="786">P111*(1+P$19)</f>
        <v>187.76804060680496</v>
      </c>
      <c r="Q112" s="161">
        <f t="shared" si="786"/>
        <v>124.53578406738856</v>
      </c>
      <c r="R112" s="161">
        <f t="shared" si="786"/>
        <v>176.7062386487832</v>
      </c>
      <c r="S112" s="408">
        <f t="shared" si="630"/>
        <v>114.81520514854218</v>
      </c>
    </row>
    <row r="113" spans="1:20" s="114" customFormat="1" hidden="1">
      <c r="A113" s="201">
        <f t="shared" si="59"/>
        <v>2104</v>
      </c>
      <c r="B113" s="161">
        <f t="shared" si="630"/>
        <v>162.40444466650777</v>
      </c>
      <c r="C113" s="161">
        <f t="shared" si="630"/>
        <v>105.1958055129778</v>
      </c>
      <c r="D113" s="161">
        <f t="shared" ref="D113" si="787">D112*(1+D$19)</f>
        <v>158.60360682828698</v>
      </c>
      <c r="E113" s="161">
        <f t="shared" ref="E113" si="788">E112*(1+E$19)</f>
        <v>98.509216366356966</v>
      </c>
      <c r="F113" s="161">
        <f t="shared" ref="F113" si="789">F112*(1+F$19)</f>
        <v>142.91498125435962</v>
      </c>
      <c r="G113" s="161">
        <f t="shared" ref="G113" si="790">G112*(1+G$19)</f>
        <v>167.90136422220564</v>
      </c>
      <c r="H113" s="161">
        <f t="shared" ref="H113" si="791">H112*(1+H$19)</f>
        <v>155.91277365422198</v>
      </c>
      <c r="I113" s="161">
        <f t="shared" ref="I113" si="792">I112*(1+I$19)</f>
        <v>165.77236820070073</v>
      </c>
      <c r="J113" s="161">
        <f t="shared" ref="J113" si="793">J112*(1+J$19)</f>
        <v>126.82915020971024</v>
      </c>
      <c r="K113" s="161">
        <f t="shared" ref="K113" si="794">K112*(1+K$19)</f>
        <v>91.64756127206104</v>
      </c>
      <c r="L113" s="161">
        <f t="shared" ref="L113" si="795">L112*(1+L$19)</f>
        <v>165.96928727357414</v>
      </c>
      <c r="M113" s="161">
        <f t="shared" ref="M113" si="796">M112*(1+M$19)</f>
        <v>129.28653947467103</v>
      </c>
      <c r="N113" s="161">
        <f t="shared" ref="N113:O113" si="797">N112*(1+N$19)</f>
        <v>143.05453985480449</v>
      </c>
      <c r="O113" s="161">
        <f t="shared" si="797"/>
        <v>102.98460119183088</v>
      </c>
      <c r="P113" s="161">
        <f t="shared" ref="P113:R113" si="798">P112*(1+P$19)</f>
        <v>197.40135747271933</v>
      </c>
      <c r="Q113" s="161">
        <f t="shared" si="798"/>
        <v>130.92501124997634</v>
      </c>
      <c r="R113" s="161">
        <f t="shared" si="798"/>
        <v>185.77203697945993</v>
      </c>
      <c r="S113" s="408">
        <f t="shared" si="630"/>
        <v>120.70572436920652</v>
      </c>
    </row>
    <row r="114" spans="1:20" s="114" customFormat="1" hidden="1">
      <c r="A114" s="201">
        <f t="shared" si="59"/>
        <v>2105</v>
      </c>
      <c r="B114" s="161">
        <f t="shared" si="630"/>
        <v>170.73649878418078</v>
      </c>
      <c r="C114" s="161">
        <f t="shared" si="630"/>
        <v>110.59280770886102</v>
      </c>
      <c r="D114" s="161">
        <f t="shared" ref="D114" si="799">D113*(1+D$19)</f>
        <v>166.74066143947738</v>
      </c>
      <c r="E114" s="161">
        <f t="shared" ref="E114" si="800">E113*(1+E$19)</f>
        <v>103.56316746689181</v>
      </c>
      <c r="F114" s="161">
        <f t="shared" ref="F114" si="801">F113*(1+F$19)</f>
        <v>150.24714116219201</v>
      </c>
      <c r="G114" s="161">
        <f t="shared" ref="G114" si="802">G113*(1+G$19)</f>
        <v>176.51543421273621</v>
      </c>
      <c r="H114" s="161">
        <f t="shared" ref="H114" si="803">H113*(1+H$19)</f>
        <v>163.91177682430816</v>
      </c>
      <c r="I114" s="161">
        <f t="shared" ref="I114" si="804">I113*(1+I$19)</f>
        <v>174.27721143882366</v>
      </c>
      <c r="J114" s="161">
        <f t="shared" ref="J114" si="805">J113*(1+J$19)</f>
        <v>133.33603704655624</v>
      </c>
      <c r="K114" s="161">
        <f t="shared" ref="K114" si="806">K113*(1+K$19)</f>
        <v>96.349479632975488</v>
      </c>
      <c r="L114" s="161">
        <f t="shared" ref="L114" si="807">L113*(1+L$19)</f>
        <v>174.48423331630536</v>
      </c>
      <c r="M114" s="161">
        <f t="shared" ref="M114" si="808">M113*(1+M$19)</f>
        <v>135.91950106511069</v>
      </c>
      <c r="N114" s="161">
        <f t="shared" ref="N114:O114" si="809">N113*(1+N$19)</f>
        <v>150.39385972561621</v>
      </c>
      <c r="O114" s="161">
        <f t="shared" si="809"/>
        <v>108.26815899210743</v>
      </c>
      <c r="P114" s="161">
        <f t="shared" ref="P114:R114" si="810">P113*(1+P$19)</f>
        <v>207.52890537784145</v>
      </c>
      <c r="Q114" s="161">
        <f t="shared" si="810"/>
        <v>137.64203356627948</v>
      </c>
      <c r="R114" s="161">
        <f t="shared" si="810"/>
        <v>195.30295018101484</v>
      </c>
      <c r="S114" s="408">
        <f t="shared" si="630"/>
        <v>126.89845283684409</v>
      </c>
    </row>
    <row r="115" spans="1:20" s="114" customFormat="1" hidden="1">
      <c r="A115" s="201">
        <f t="shared" si="59"/>
        <v>2106</v>
      </c>
      <c r="B115" s="161">
        <f t="shared" si="630"/>
        <v>179.49602350441268</v>
      </c>
      <c r="C115" s="161">
        <f t="shared" si="630"/>
        <v>116.26669958261998</v>
      </c>
      <c r="D115" s="161">
        <f t="shared" ref="D115" si="811">D114*(1+D$19)</f>
        <v>175.29518233072014</v>
      </c>
      <c r="E115" s="161">
        <f t="shared" ref="E115" si="812">E114*(1+E$19)</f>
        <v>108.87640823258454</v>
      </c>
      <c r="F115" s="161">
        <f t="shared" ref="F115" si="813">F114*(1+F$19)</f>
        <v>157.95547275225232</v>
      </c>
      <c r="G115" s="161">
        <f t="shared" ref="G115" si="814">G114*(1+G$19)</f>
        <v>185.57144344625922</v>
      </c>
      <c r="H115" s="161">
        <f t="shared" ref="H115" si="815">H114*(1+H$19)</f>
        <v>172.32116363529443</v>
      </c>
      <c r="I115" s="161">
        <f t="shared" ref="I115" si="816">I114*(1+I$19)</f>
        <v>183.21839011264157</v>
      </c>
      <c r="J115" s="161">
        <f t="shared" ref="J115" si="817">J114*(1+J$19)</f>
        <v>140.1767554689448</v>
      </c>
      <c r="K115" s="161">
        <f t="shared" ref="K115" si="818">K114*(1+K$19)</f>
        <v>101.29262684892815</v>
      </c>
      <c r="L115" s="161">
        <f t="shared" ref="L115" si="819">L114*(1+L$19)</f>
        <v>183.43603311253321</v>
      </c>
      <c r="M115" s="161">
        <f t="shared" ref="M115" si="820">M114*(1+M$19)</f>
        <v>142.89276242410335</v>
      </c>
      <c r="N115" s="161">
        <f t="shared" ref="N115:O115" si="821">N114*(1+N$19)</f>
        <v>158.10971861588698</v>
      </c>
      <c r="O115" s="161">
        <f t="shared" si="821"/>
        <v>113.8227862795286</v>
      </c>
      <c r="P115" s="161">
        <f t="shared" ref="P115:R115" si="822">P114*(1+P$19)</f>
        <v>218.17604052331333</v>
      </c>
      <c r="Q115" s="161">
        <f t="shared" si="822"/>
        <v>144.70366833185383</v>
      </c>
      <c r="R115" s="161">
        <f t="shared" si="822"/>
        <v>205.32284066856258</v>
      </c>
      <c r="S115" s="408">
        <f t="shared" si="630"/>
        <v>133.40889519977785</v>
      </c>
    </row>
    <row r="116" spans="1:20" s="114" customFormat="1" hidden="1">
      <c r="A116" s="201">
        <f t="shared" si="59"/>
        <v>2107</v>
      </c>
      <c r="B116" s="161">
        <f t="shared" ref="B116:S131" si="823">B115*(1+B$19)</f>
        <v>188.70494992768255</v>
      </c>
      <c r="C116" s="161">
        <f t="shared" si="823"/>
        <v>122.23168677859789</v>
      </c>
      <c r="D116" s="161">
        <f t="shared" ref="D116" si="824">D115*(1+D$19)</f>
        <v>184.28858733725275</v>
      </c>
      <c r="E116" s="161">
        <f t="shared" ref="E116" si="825">E115*(1+E$19)</f>
        <v>114.4622413506041</v>
      </c>
      <c r="F116" s="161">
        <f t="shared" ref="F116" si="826">F115*(1+F$19)</f>
        <v>166.05927526736789</v>
      </c>
      <c r="G116" s="161">
        <f t="shared" ref="G116" si="827">G115*(1+G$19)</f>
        <v>195.09206532741516</v>
      </c>
      <c r="H116" s="161">
        <f t="shared" ref="H116" si="828">H115*(1+H$19)</f>
        <v>181.16198855223564</v>
      </c>
      <c r="I116" s="161">
        <f t="shared" ref="I116" si="829">I115*(1+I$19)</f>
        <v>192.61829012711624</v>
      </c>
      <c r="J116" s="161">
        <f t="shared" ref="J116" si="830">J115*(1+J$19)</f>
        <v>147.36843248865591</v>
      </c>
      <c r="K116" s="161">
        <f t="shared" ref="K116" si="831">K115*(1+K$19)</f>
        <v>106.4893790090036</v>
      </c>
      <c r="L116" s="161">
        <f t="shared" ref="L116" si="832">L115*(1+L$19)</f>
        <v>192.84709915917622</v>
      </c>
      <c r="M116" s="161">
        <f t="shared" ref="M116" si="833">M115*(1+M$19)</f>
        <v>150.22378240933998</v>
      </c>
      <c r="N116" s="161">
        <f t="shared" ref="N116:O116" si="834">N115*(1+N$19)</f>
        <v>166.22143461444119</v>
      </c>
      <c r="O116" s="161">
        <f t="shared" si="834"/>
        <v>119.66239009734791</v>
      </c>
      <c r="P116" s="161">
        <f t="shared" ref="P116:R116" si="835">P115*(1+P$19)</f>
        <v>229.36941999363987</v>
      </c>
      <c r="Q116" s="161">
        <f t="shared" si="835"/>
        <v>152.12759566366199</v>
      </c>
      <c r="R116" s="161">
        <f t="shared" si="835"/>
        <v>215.85679510286278</v>
      </c>
      <c r="S116" s="408">
        <f t="shared" si="823"/>
        <v>140.25335156220123</v>
      </c>
    </row>
    <row r="117" spans="1:20" s="114" customFormat="1" hidden="1">
      <c r="A117" s="201">
        <f t="shared" ref="A117:A180" si="836">1+A116</f>
        <v>2108</v>
      </c>
      <c r="B117" s="161">
        <f t="shared" si="823"/>
        <v>198.38633431527671</v>
      </c>
      <c r="C117" s="161">
        <f t="shared" si="823"/>
        <v>128.5027037524564</v>
      </c>
      <c r="D117" s="161">
        <f t="shared" ref="D117" si="837">D116*(1+D$19)</f>
        <v>193.74339312238138</v>
      </c>
      <c r="E117" s="161">
        <f t="shared" ref="E117" si="838">E116*(1+E$19)</f>
        <v>120.33465199380902</v>
      </c>
      <c r="F117" s="161">
        <f t="shared" ref="F117" si="839">F116*(1+F$19)</f>
        <v>174.57883808543286</v>
      </c>
      <c r="G117" s="161">
        <f t="shared" ref="G117" si="840">G116*(1+G$19)</f>
        <v>205.10113650508256</v>
      </c>
      <c r="H117" s="161">
        <f t="shared" ref="H117" si="841">H116*(1+H$19)</f>
        <v>190.45638622578514</v>
      </c>
      <c r="I117" s="161">
        <f t="shared" ref="I117" si="842">I116*(1+I$19)</f>
        <v>202.50044588146397</v>
      </c>
      <c r="J117" s="161">
        <f t="shared" ref="J117" si="843">J116*(1+J$19)</f>
        <v>154.92907380763916</v>
      </c>
      <c r="K117" s="161">
        <f t="shared" ref="K117" si="844">K116*(1+K$19)</f>
        <v>111.95274714946554</v>
      </c>
      <c r="L117" s="161">
        <f t="shared" ref="L117" si="845">L116*(1+L$19)</f>
        <v>202.74099381169052</v>
      </c>
      <c r="M117" s="161">
        <f t="shared" ref="M117" si="846">M116*(1+M$19)</f>
        <v>157.93091559381918</v>
      </c>
      <c r="N117" s="161">
        <f t="shared" ref="N117:O117" si="847">N116*(1+N$19)</f>
        <v>174.74931691205168</v>
      </c>
      <c r="O117" s="161">
        <f t="shared" si="847"/>
        <v>125.80159098060317</v>
      </c>
      <c r="P117" s="161">
        <f t="shared" ref="P117:R117" si="848">P116*(1+P$19)</f>
        <v>241.1370684976614</v>
      </c>
      <c r="Q117" s="161">
        <f t="shared" si="848"/>
        <v>159.93240274553685</v>
      </c>
      <c r="R117" s="161">
        <f t="shared" si="848"/>
        <v>226.93118719944445</v>
      </c>
      <c r="S117" s="408">
        <f t="shared" si="823"/>
        <v>147.44895829452287</v>
      </c>
    </row>
    <row r="118" spans="1:20" s="114" customFormat="1" hidden="1">
      <c r="A118" s="201">
        <f t="shared" si="836"/>
        <v>2109</v>
      </c>
      <c r="B118" s="161">
        <f t="shared" si="823"/>
        <v>208.56441581493007</v>
      </c>
      <c r="C118" s="161">
        <f t="shared" si="823"/>
        <v>135.09545116236504</v>
      </c>
      <c r="D118" s="161">
        <f t="shared" ref="D118" si="849">D117*(1+D$19)</f>
        <v>203.68327155213836</v>
      </c>
      <c r="E118" s="161">
        <f t="shared" ref="E118" si="850">E117*(1+E$19)</f>
        <v>126.50834283523054</v>
      </c>
      <c r="F118" s="161">
        <f t="shared" ref="F118" si="851">F117*(1+F$19)</f>
        <v>183.53549151764204</v>
      </c>
      <c r="G118" s="161">
        <f t="shared" ref="G118" si="852">G117*(1+G$19)</f>
        <v>215.62371655186507</v>
      </c>
      <c r="H118" s="161">
        <f t="shared" ref="H118" si="853">H117*(1+H$19)</f>
        <v>200.2276269104124</v>
      </c>
      <c r="I118" s="161">
        <f t="shared" ref="I118" si="854">I117*(1+I$19)</f>
        <v>212.88959919190432</v>
      </c>
      <c r="J118" s="161">
        <f t="shared" ref="J118" si="855">J117*(1+J$19)</f>
        <v>162.87760889863978</v>
      </c>
      <c r="K118" s="161">
        <f t="shared" ref="K118" si="856">K117*(1+K$19)</f>
        <v>117.6964098293077</v>
      </c>
      <c r="L118" s="161">
        <f t="shared" ref="L118" si="857">L117*(1+L$19)</f>
        <v>213.14248827681206</v>
      </c>
      <c r="M118" s="161">
        <f t="shared" ref="M118" si="858">M117*(1+M$19)</f>
        <v>166.03345821993688</v>
      </c>
      <c r="N118" s="161">
        <f t="shared" ref="N118:O118" si="859">N117*(1+N$19)</f>
        <v>183.7147166492787</v>
      </c>
      <c r="O118" s="161">
        <f t="shared" si="859"/>
        <v>132.25575956134716</v>
      </c>
      <c r="P118" s="161">
        <f t="shared" ref="P118:R118" si="860">P117*(1+P$19)</f>
        <v>253.50844853362841</v>
      </c>
      <c r="Q118" s="161">
        <f t="shared" si="860"/>
        <v>168.13763036465571</v>
      </c>
      <c r="R118" s="161">
        <f t="shared" si="860"/>
        <v>238.57374376011163</v>
      </c>
      <c r="S118" s="408">
        <f t="shared" si="823"/>
        <v>155.01373093745929</v>
      </c>
    </row>
    <row r="119" spans="1:20" s="114" customFormat="1" hidden="1">
      <c r="A119" s="201">
        <f t="shared" si="836"/>
        <v>2110</v>
      </c>
      <c r="B119" s="161">
        <f t="shared" si="823"/>
        <v>219.26467714804389</v>
      </c>
      <c r="C119" s="161">
        <f t="shared" si="823"/>
        <v>142.02643517852118</v>
      </c>
      <c r="D119" s="161">
        <f t="shared" ref="D119" si="861">D118*(1+D$19)</f>
        <v>214.1331089622046</v>
      </c>
      <c r="E119" s="161">
        <f t="shared" ref="E119" si="862">E118*(1+E$19)</f>
        <v>132.99877085895108</v>
      </c>
      <c r="F119" s="161">
        <f t="shared" ref="F119" si="863">F118*(1+F$19)</f>
        <v>192.95166021289501</v>
      </c>
      <c r="G119" s="161">
        <f t="shared" ref="G119" si="864">G118*(1+G$19)</f>
        <v>226.68615070539556</v>
      </c>
      <c r="H119" s="161">
        <f t="shared" ref="H119" si="865">H118*(1+H$19)</f>
        <v>210.50017472581618</v>
      </c>
      <c r="I119" s="161">
        <f t="shared" ref="I119" si="866">I118*(1+I$19)</f>
        <v>223.81176123740204</v>
      </c>
      <c r="J119" s="161">
        <f t="shared" ref="J119" si="867">J118*(1+J$19)</f>
        <v>171.23393839865696</v>
      </c>
      <c r="K119" s="161">
        <f t="shared" ref="K119" si="868">K118*(1+K$19)</f>
        <v>123.7347473770722</v>
      </c>
      <c r="L119" s="161">
        <f t="shared" ref="L119" si="869">L118*(1+L$19)</f>
        <v>224.07762463188331</v>
      </c>
      <c r="M119" s="161">
        <f t="shared" ref="M119" si="870">M118*(1+M$19)</f>
        <v>174.5516965112206</v>
      </c>
      <c r="N119" s="161">
        <f t="shared" ref="N119:O119" si="871">N118*(1+N$19)</f>
        <v>193.14008037302432</v>
      </c>
      <c r="O119" s="161">
        <f t="shared" si="871"/>
        <v>139.04105505188585</v>
      </c>
      <c r="P119" s="161">
        <f t="shared" ref="P119:R119" si="872">P118*(1+P$19)</f>
        <v>266.51453415404939</v>
      </c>
      <c r="Q119" s="161">
        <f t="shared" si="872"/>
        <v>176.76382183553807</v>
      </c>
      <c r="R119" s="161">
        <f t="shared" si="872"/>
        <v>250.81361409215216</v>
      </c>
      <c r="S119" s="408">
        <f t="shared" si="823"/>
        <v>162.96660930729416</v>
      </c>
    </row>
    <row r="120" spans="1:20" s="114" customFormat="1" hidden="1">
      <c r="A120" s="201">
        <f t="shared" si="836"/>
        <v>2111</v>
      </c>
      <c r="B120" s="161">
        <f t="shared" si="823"/>
        <v>230.51390841042181</v>
      </c>
      <c r="C120" s="161">
        <f t="shared" si="823"/>
        <v>149.31300880941924</v>
      </c>
      <c r="D120" s="161">
        <f t="shared" ref="D120" si="873">D119*(1+D$19)</f>
        <v>225.11906846548294</v>
      </c>
      <c r="E120" s="161">
        <f t="shared" ref="E120" si="874">E119*(1+E$19)</f>
        <v>139.82218605954074</v>
      </c>
      <c r="F120" s="161">
        <f t="shared" ref="F120" si="875">F119*(1+F$19)</f>
        <v>202.85091930207832</v>
      </c>
      <c r="G120" s="161">
        <f t="shared" ref="G120" si="876">G119*(1+G$19)</f>
        <v>238.31613582854197</v>
      </c>
      <c r="H120" s="161">
        <f t="shared" ref="H120" si="877">H119*(1+H$19)</f>
        <v>221.29974890740155</v>
      </c>
      <c r="I120" s="161">
        <f t="shared" ref="I120" si="878">I119*(1+I$19)</f>
        <v>235.29427768349487</v>
      </c>
      <c r="J120" s="161">
        <f t="shared" ref="J120" si="879">J119*(1+J$19)</f>
        <v>180.01898393389243</v>
      </c>
      <c r="K120" s="161">
        <f t="shared" ref="K120" si="880">K119*(1+K$19)</f>
        <v>130.08287789467852</v>
      </c>
      <c r="L120" s="161">
        <f t="shared" ref="L120" si="881">L119*(1+L$19)</f>
        <v>235.57378102604082</v>
      </c>
      <c r="M120" s="161">
        <f t="shared" ref="M120" si="882">M119*(1+M$19)</f>
        <v>183.50695746266584</v>
      </c>
      <c r="N120" s="161">
        <f t="shared" ref="N120:O120" si="883">N119*(1+N$19)</f>
        <v>203.04900623564038</v>
      </c>
      <c r="O120" s="161">
        <f t="shared" si="883"/>
        <v>146.17446570237391</v>
      </c>
      <c r="P120" s="161">
        <f t="shared" ref="P120:R120" si="884">P119*(1+P$19)</f>
        <v>280.1878885149963</v>
      </c>
      <c r="Q120" s="161">
        <f t="shared" si="884"/>
        <v>185.83257443405699</v>
      </c>
      <c r="R120" s="161">
        <f t="shared" si="884"/>
        <v>263.68144298905389</v>
      </c>
      <c r="S120" s="408">
        <f t="shared" si="823"/>
        <v>171.32750491523362</v>
      </c>
    </row>
    <row r="121" spans="1:20" s="114" customFormat="1" hidden="1">
      <c r="A121" s="201">
        <f t="shared" si="836"/>
        <v>2112</v>
      </c>
      <c r="B121" s="161">
        <f t="shared" si="823"/>
        <v>242.34027414626087</v>
      </c>
      <c r="C121" s="161">
        <f t="shared" si="823"/>
        <v>156.97341534833728</v>
      </c>
      <c r="D121" s="161">
        <f t="shared" ref="D121" si="885">D120*(1+D$19)</f>
        <v>236.66865545632078</v>
      </c>
      <c r="E121" s="161">
        <f t="shared" ref="E121" si="886">E120*(1+E$19)</f>
        <v>146.99567212694328</v>
      </c>
      <c r="F121" s="161">
        <f t="shared" ref="F121" si="887">F120*(1+F$19)</f>
        <v>213.25805342279367</v>
      </c>
      <c r="G121" s="161">
        <f t="shared" ref="G121" si="888">G120*(1+G$19)</f>
        <v>250.5427897536585</v>
      </c>
      <c r="H121" s="161">
        <f t="shared" ref="H121" si="889">H120*(1+H$19)</f>
        <v>232.65338819917261</v>
      </c>
      <c r="I121" s="161">
        <f t="shared" ref="I121" si="890">I120*(1+I$19)</f>
        <v>247.36589714725682</v>
      </c>
      <c r="J121" s="161">
        <f t="shared" ref="J121" si="891">J120*(1+J$19)</f>
        <v>189.25474050093561</v>
      </c>
      <c r="K121" s="161">
        <f t="shared" ref="K121" si="892">K120*(1+K$19)</f>
        <v>136.75669510840552</v>
      </c>
      <c r="L121" s="161">
        <f t="shared" ref="L121" si="893">L120*(1+L$19)</f>
        <v>247.6597402265073</v>
      </c>
      <c r="M121" s="161">
        <f t="shared" ref="M121" si="894">M120*(1+M$19)</f>
        <v>192.92166223683742</v>
      </c>
      <c r="N121" s="161">
        <f t="shared" ref="N121:O121" si="895">N120*(1+N$19)</f>
        <v>213.46630307729498</v>
      </c>
      <c r="O121" s="161">
        <f t="shared" si="895"/>
        <v>153.67385133406094</v>
      </c>
      <c r="P121" s="161">
        <f t="shared" ref="P121:R121" si="896">P120*(1+P$19)</f>
        <v>294.5627454040266</v>
      </c>
      <c r="Q121" s="161">
        <f t="shared" si="896"/>
        <v>195.36659347023908</v>
      </c>
      <c r="R121" s="161">
        <f t="shared" si="896"/>
        <v>277.20944745544887</v>
      </c>
      <c r="S121" s="408">
        <f t="shared" si="823"/>
        <v>180.11735081958039</v>
      </c>
    </row>
    <row r="122" spans="1:20" s="114" customFormat="1" hidden="1">
      <c r="A122" s="201">
        <f t="shared" si="836"/>
        <v>2113</v>
      </c>
      <c r="B122" s="161">
        <f t="shared" si="823"/>
        <v>254.77338386332994</v>
      </c>
      <c r="C122" s="161">
        <f t="shared" si="823"/>
        <v>165.02683404881722</v>
      </c>
      <c r="D122" s="161">
        <f t="shared" ref="D122" si="897">D121*(1+D$19)</f>
        <v>248.81078647538422</v>
      </c>
      <c r="E122" s="161">
        <f t="shared" ref="E122" si="898">E121*(1+E$19)</f>
        <v>154.53718921867343</v>
      </c>
      <c r="F122" s="161">
        <f t="shared" ref="F122" si="899">F121*(1+F$19)</f>
        <v>224.19911877231092</v>
      </c>
      <c r="G122" s="161">
        <f t="shared" ref="G122" si="900">G121*(1+G$19)</f>
        <v>263.3967241844984</v>
      </c>
      <c r="H122" s="161">
        <f t="shared" ref="H122" si="901">H121*(1+H$19)</f>
        <v>244.58951855026061</v>
      </c>
      <c r="I122" s="161">
        <f t="shared" ref="I122" si="902">I121*(1+I$19)</f>
        <v>260.05684317481177</v>
      </c>
      <c r="J122" s="161">
        <f t="shared" ref="J122" si="903">J121*(1+J$19)</f>
        <v>198.96433153533147</v>
      </c>
      <c r="K122" s="161">
        <f t="shared" ref="K122" si="904">K121*(1+K$19)</f>
        <v>143.77290816179331</v>
      </c>
      <c r="L122" s="161">
        <f t="shared" ref="L122" si="905">L121*(1+L$19)</f>
        <v>260.36576168160639</v>
      </c>
      <c r="M122" s="161">
        <f t="shared" ref="M122" si="906">M121*(1+M$19)</f>
        <v>202.81938229942301</v>
      </c>
      <c r="N122" s="161">
        <f t="shared" ref="N122:O122" si="907">N121*(1+N$19)</f>
        <v>224.41805253952145</v>
      </c>
      <c r="O122" s="161">
        <f t="shared" si="907"/>
        <v>161.55798805467799</v>
      </c>
      <c r="P122" s="161">
        <f t="shared" ref="P122:R122" si="908">P121*(1+P$19)</f>
        <v>309.67509495084192</v>
      </c>
      <c r="Q122" s="161">
        <f t="shared" si="908"/>
        <v>205.38974913523398</v>
      </c>
      <c r="R122" s="161">
        <f t="shared" si="908"/>
        <v>291.43149736838063</v>
      </c>
      <c r="S122" s="408">
        <f t="shared" si="823"/>
        <v>189.3581540355415</v>
      </c>
    </row>
    <row r="123" spans="1:20" s="114" customFormat="1" hidden="1">
      <c r="A123" s="201">
        <f t="shared" si="836"/>
        <v>2114</v>
      </c>
      <c r="B123" s="161">
        <f t="shared" si="823"/>
        <v>267.8443661658834</v>
      </c>
      <c r="C123" s="161">
        <f t="shared" si="823"/>
        <v>173.49342814349569</v>
      </c>
      <c r="D123" s="161">
        <f t="shared" ref="D123" si="909">D122*(1+D$19)</f>
        <v>261.57586160759962</v>
      </c>
      <c r="E123" s="161">
        <f t="shared" ref="E123" si="910">E122*(1+E$19)</f>
        <v>162.46561892641409</v>
      </c>
      <c r="F123" s="161">
        <f t="shared" ref="F123" si="911">F122*(1+F$19)</f>
        <v>235.70150834410776</v>
      </c>
      <c r="G123" s="161">
        <f t="shared" ref="G123" si="912">G122*(1+G$19)</f>
        <v>276.9101213383118</v>
      </c>
      <c r="H123" s="161">
        <f t="shared" ref="H123" si="913">H122*(1+H$19)</f>
        <v>257.13802428457836</v>
      </c>
      <c r="I123" s="161">
        <f t="shared" ref="I123" si="914">I122*(1+I$19)</f>
        <v>273.39888991160649</v>
      </c>
      <c r="J123" s="161">
        <f t="shared" ref="J123" si="915">J122*(1+J$19)</f>
        <v>209.17206680540502</v>
      </c>
      <c r="K123" s="161">
        <f t="shared" ref="K123" si="916">K122*(1+K$19)</f>
        <v>151.14908345009403</v>
      </c>
      <c r="L123" s="161">
        <f t="shared" ref="L123" si="917">L122*(1+L$19)</f>
        <v>273.72365728092359</v>
      </c>
      <c r="M123" s="161">
        <f t="shared" ref="M123" si="918">M122*(1+M$19)</f>
        <v>213.22489843478473</v>
      </c>
      <c r="N123" s="161">
        <f t="shared" ref="N123:O123" si="919">N122*(1+N$19)</f>
        <v>235.93167436546216</v>
      </c>
      <c r="O123" s="161">
        <f t="shared" si="919"/>
        <v>169.846615267918</v>
      </c>
      <c r="P123" s="161">
        <f t="shared" ref="P123:R123" si="920">P122*(1+P$19)</f>
        <v>325.56277373527644</v>
      </c>
      <c r="Q123" s="161">
        <f t="shared" si="920"/>
        <v>215.92713626478078</v>
      </c>
      <c r="R123" s="161">
        <f t="shared" si="920"/>
        <v>306.3832002768454</v>
      </c>
      <c r="S123" s="408">
        <f t="shared" si="823"/>
        <v>199.07305063388671</v>
      </c>
    </row>
    <row r="124" spans="1:20" s="114" customFormat="1" hidden="1">
      <c r="A124" s="201">
        <f t="shared" si="836"/>
        <v>2115</v>
      </c>
      <c r="B124" s="161">
        <f t="shared" si="823"/>
        <v>281.5859466909157</v>
      </c>
      <c r="C124" s="161">
        <f t="shared" si="823"/>
        <v>182.39439532650982</v>
      </c>
      <c r="D124" s="161">
        <f t="shared" ref="D124" si="921">D123*(1+D$19)</f>
        <v>274.99584059442435</v>
      </c>
      <c r="E124" s="161">
        <f t="shared" ref="E124" si="922">E123*(1+E$19)</f>
        <v>170.80081154959535</v>
      </c>
      <c r="F124" s="161">
        <f t="shared" ref="F124" si="923">F123*(1+F$19)</f>
        <v>247.79402051132723</v>
      </c>
      <c r="G124" s="161">
        <f t="shared" ref="G124" si="924">G123*(1+G$19)</f>
        <v>291.11681452001653</v>
      </c>
      <c r="H124" s="161">
        <f t="shared" ref="H124" si="925">H123*(1+H$19)</f>
        <v>270.33032292178717</v>
      </c>
      <c r="I124" s="161">
        <f t="shared" ref="I124" si="926">I123*(1+I$19)</f>
        <v>287.42544165489761</v>
      </c>
      <c r="J124" s="161">
        <f t="shared" ref="J124" si="927">J123*(1+J$19)</f>
        <v>219.90350327629105</v>
      </c>
      <c r="K124" s="161">
        <f t="shared" ref="K124" si="928">K123*(1+K$19)</f>
        <v>158.90368860101191</v>
      </c>
      <c r="L124" s="161">
        <f t="shared" ref="L124" si="929">L123*(1+L$19)</f>
        <v>287.76687100229276</v>
      </c>
      <c r="M124" s="161">
        <f t="shared" ref="M124" si="930">M123*(1+M$19)</f>
        <v>224.16426278926502</v>
      </c>
      <c r="N124" s="161">
        <f t="shared" ref="N124:O124" si="931">N123*(1+N$19)</f>
        <v>248.03599505029894</v>
      </c>
      <c r="O124" s="161">
        <f t="shared" si="931"/>
        <v>178.56048509470685</v>
      </c>
      <c r="P124" s="161">
        <f t="shared" ref="P124:R124" si="932">P123*(1+P$19)</f>
        <v>342.26555951821672</v>
      </c>
      <c r="Q124" s="161">
        <f t="shared" si="932"/>
        <v>227.00513716879999</v>
      </c>
      <c r="R124" s="161">
        <f t="shared" si="932"/>
        <v>322.10199055191839</v>
      </c>
      <c r="S124" s="408">
        <f t="shared" si="823"/>
        <v>209.28636366640788</v>
      </c>
    </row>
    <row r="125" spans="1:20" s="114" customFormat="1" hidden="1">
      <c r="A125" s="201">
        <f t="shared" si="836"/>
        <v>2116</v>
      </c>
      <c r="B125" s="161">
        <f t="shared" si="823"/>
        <v>296.03253004288445</v>
      </c>
      <c r="C125" s="161">
        <f t="shared" si="823"/>
        <v>191.75202082586992</v>
      </c>
      <c r="D125" s="161">
        <f t="shared" ref="D125" si="933">D124*(1+D$19)</f>
        <v>289.10432285100791</v>
      </c>
      <c r="E125" s="161">
        <f t="shared" ref="E125" si="934">E124*(1+E$19)</f>
        <v>179.56363579431374</v>
      </c>
      <c r="F125" s="161">
        <f t="shared" ref="F125" si="935">F124*(1+F$19)</f>
        <v>260.50693112886489</v>
      </c>
      <c r="G125" s="161">
        <f t="shared" ref="G125" si="936">G124*(1+G$19)</f>
        <v>306.05237283017391</v>
      </c>
      <c r="H125" s="161">
        <f t="shared" ref="H125" si="937">H124*(1+H$19)</f>
        <v>284.199443836905</v>
      </c>
      <c r="I125" s="161">
        <f t="shared" ref="I125" si="938">I124*(1+I$19)</f>
        <v>302.17161648762715</v>
      </c>
      <c r="J125" s="161">
        <f t="shared" ref="J125" si="939">J124*(1+J$19)</f>
        <v>231.18550909655295</v>
      </c>
      <c r="K125" s="161">
        <f t="shared" ref="K125" si="940">K124*(1+K$19)</f>
        <v>167.05613871184644</v>
      </c>
      <c r="L125" s="161">
        <f t="shared" ref="L125" si="941">L124*(1+L$19)</f>
        <v>302.53056264501913</v>
      </c>
      <c r="M125" s="161">
        <f t="shared" ref="M125" si="942">M124*(1+M$19)</f>
        <v>235.66486409758386</v>
      </c>
      <c r="N125" s="161">
        <f t="shared" ref="N125:O125" si="943">N124*(1+N$19)</f>
        <v>260.76132001374907</v>
      </c>
      <c r="O125" s="161">
        <f t="shared" si="943"/>
        <v>187.72141433000053</v>
      </c>
      <c r="P125" s="161">
        <f t="shared" ref="P125:R125" si="944">P124*(1+P$19)</f>
        <v>359.8252708326296</v>
      </c>
      <c r="Q125" s="161">
        <f t="shared" si="944"/>
        <v>238.65148768441671</v>
      </c>
      <c r="R125" s="161">
        <f t="shared" si="944"/>
        <v>338.62722311066904</v>
      </c>
      <c r="S125" s="408">
        <f t="shared" si="823"/>
        <v>220.02366406320621</v>
      </c>
    </row>
    <row r="126" spans="1:20" s="114" customFormat="1" hidden="1">
      <c r="A126" s="201">
        <f t="shared" si="836"/>
        <v>2117</v>
      </c>
      <c r="B126" s="161">
        <f t="shared" si="823"/>
        <v>311.22028593204118</v>
      </c>
      <c r="C126" s="161">
        <f t="shared" si="823"/>
        <v>201.58973319867545</v>
      </c>
      <c r="D126" s="161">
        <f t="shared" ref="D126" si="945">D125*(1+D$19)</f>
        <v>303.93663158858141</v>
      </c>
      <c r="E126" s="161">
        <f t="shared" ref="E126" si="946">E125*(1+E$19)</f>
        <v>188.77603102202204</v>
      </c>
      <c r="F126" s="161">
        <f t="shared" ref="F126" si="947">F125*(1+F$19)</f>
        <v>273.87206933460669</v>
      </c>
      <c r="G126" s="161">
        <f t="shared" ref="G126" si="948">G125*(1+G$19)</f>
        <v>321.75419021885244</v>
      </c>
      <c r="H126" s="161">
        <f t="shared" ref="H126" si="949">H125*(1+H$19)</f>
        <v>298.78011095549408</v>
      </c>
      <c r="I126" s="161">
        <f t="shared" ref="I126" si="950">I125*(1+I$19)</f>
        <v>317.67433420307935</v>
      </c>
      <c r="J126" s="161">
        <f t="shared" ref="J126" si="951">J125*(1+J$19)</f>
        <v>243.04633086759353</v>
      </c>
      <c r="K126" s="161">
        <f t="shared" ref="K126" si="952">K125*(1+K$19)</f>
        <v>175.62684495880205</v>
      </c>
      <c r="L126" s="161">
        <f t="shared" ref="L126" si="953">L125*(1+L$19)</f>
        <v>318.05169585898102</v>
      </c>
      <c r="M126" s="161">
        <f t="shared" ref="M126" si="954">M125*(1+M$19)</f>
        <v>247.75549625563383</v>
      </c>
      <c r="N126" s="161">
        <f t="shared" ref="N126:O126" si="955">N125*(1+N$19)</f>
        <v>274.13950947532408</v>
      </c>
      <c r="O126" s="161">
        <f t="shared" si="955"/>
        <v>197.35233906519187</v>
      </c>
      <c r="P126" s="161">
        <f t="shared" ref="P126:R126" si="956">P125*(1+P$19)</f>
        <v>378.28587168404283</v>
      </c>
      <c r="Q126" s="161">
        <f t="shared" si="956"/>
        <v>250.89534661779115</v>
      </c>
      <c r="R126" s="161">
        <f t="shared" si="956"/>
        <v>356.00027194852078</v>
      </c>
      <c r="S126" s="408">
        <f t="shared" si="823"/>
        <v>231.31183465427509</v>
      </c>
    </row>
    <row r="127" spans="1:20" s="114" customFormat="1" hidden="1">
      <c r="A127" s="201">
        <f t="shared" si="836"/>
        <v>2118</v>
      </c>
      <c r="B127" s="161">
        <f t="shared" si="823"/>
        <v>327.18723973203288</v>
      </c>
      <c r="C127" s="161">
        <f t="shared" si="823"/>
        <v>211.93216298886838</v>
      </c>
      <c r="D127" s="161">
        <f t="shared" ref="D127" si="957">D126*(1+D$19)</f>
        <v>319.52990225269127</v>
      </c>
      <c r="E127" s="161">
        <f t="shared" ref="E127" si="958">E126*(1+E$19)</f>
        <v>198.46106217880407</v>
      </c>
      <c r="F127" s="161">
        <f t="shared" ref="F127" si="959">F126*(1+F$19)</f>
        <v>287.92289723959959</v>
      </c>
      <c r="G127" s="161">
        <f t="shared" ref="G127" si="960">G126*(1+G$19)</f>
        <v>338.26157910834144</v>
      </c>
      <c r="H127" s="161">
        <f t="shared" ref="H127" si="961">H126*(1+H$19)</f>
        <v>314.10882969147161</v>
      </c>
      <c r="I127" s="161">
        <f t="shared" ref="I127" si="962">I126*(1+I$19)</f>
        <v>333.97240874045474</v>
      </c>
      <c r="J127" s="161">
        <f t="shared" ref="J127" si="963">J126*(1+J$19)</f>
        <v>255.51566436427879</v>
      </c>
      <c r="K127" s="161">
        <f t="shared" ref="K127" si="964">K126*(1+K$19)</f>
        <v>184.63726570016669</v>
      </c>
      <c r="L127" s="161">
        <f t="shared" ref="L127" si="965">L126*(1+L$19)</f>
        <v>334.36913069000701</v>
      </c>
      <c r="M127" s="161">
        <f t="shared" ref="M127" si="966">M126*(1+M$19)</f>
        <v>260.46643041135769</v>
      </c>
      <c r="N127" s="161">
        <f t="shared" ref="N127:O127" si="967">N126*(1+N$19)</f>
        <v>288.20405822231896</v>
      </c>
      <c r="O127" s="161">
        <f t="shared" si="967"/>
        <v>207.47737211288435</v>
      </c>
      <c r="P127" s="161">
        <f t="shared" ref="P127:R127" si="968">P126*(1+P$19)</f>
        <v>397.69358162261551</v>
      </c>
      <c r="Q127" s="161">
        <f t="shared" si="968"/>
        <v>263.767368748617</v>
      </c>
      <c r="R127" s="161">
        <f t="shared" si="968"/>
        <v>374.26463372674925</v>
      </c>
      <c r="S127" s="408">
        <f t="shared" si="823"/>
        <v>243.17913747566837</v>
      </c>
      <c r="T127" s="166"/>
    </row>
    <row r="128" spans="1:20" s="114" customFormat="1" hidden="1">
      <c r="A128" s="201">
        <f t="shared" si="836"/>
        <v>2119</v>
      </c>
      <c r="B128" s="161">
        <f t="shared" si="823"/>
        <v>343.97336768350243</v>
      </c>
      <c r="C128" s="161">
        <f t="shared" si="823"/>
        <v>222.80520439438428</v>
      </c>
      <c r="D128" s="161">
        <f t="shared" ref="D128" si="969">D127*(1+D$19)</f>
        <v>335.92317549869892</v>
      </c>
      <c r="E128" s="161">
        <f t="shared" ref="E128" si="970">E127*(1+E$19)</f>
        <v>208.64297754276012</v>
      </c>
      <c r="F128" s="161">
        <f t="shared" ref="F128" si="971">F127*(1+F$19)</f>
        <v>302.69459370667471</v>
      </c>
      <c r="G128" s="161">
        <f t="shared" ref="G128" si="972">G127*(1+G$19)</f>
        <v>355.61586881911722</v>
      </c>
      <c r="H128" s="161">
        <f t="shared" ref="H128" si="973">H127*(1+H$19)</f>
        <v>330.22397834520802</v>
      </c>
      <c r="I128" s="161">
        <f t="shared" ref="I128" si="974">I127*(1+I$19)</f>
        <v>351.10664536279114</v>
      </c>
      <c r="J128" s="161">
        <f t="shared" ref="J128" si="975">J127*(1+J$19)</f>
        <v>268.62472888383746</v>
      </c>
      <c r="K128" s="161">
        <f t="shared" ref="K128" si="976">K127*(1+K$19)</f>
        <v>194.10996020130571</v>
      </c>
      <c r="L128" s="161">
        <f t="shared" ref="L128" si="977">L127*(1+L$19)</f>
        <v>351.52372087323351</v>
      </c>
      <c r="M128" s="161">
        <f t="shared" ref="M128" si="978">M127*(1+M$19)</f>
        <v>273.82949075420129</v>
      </c>
      <c r="N128" s="161">
        <f t="shared" ref="N128:O128" si="979">N127*(1+N$19)</f>
        <v>302.99017947024669</v>
      </c>
      <c r="O128" s="161">
        <f t="shared" si="979"/>
        <v>218.12186337780628</v>
      </c>
      <c r="P128" s="161">
        <f t="shared" ref="P128:R128" si="980">P127*(1+P$19)</f>
        <v>418.09699146238449</v>
      </c>
      <c r="Q128" s="161">
        <f t="shared" si="980"/>
        <v>277.29978158006782</v>
      </c>
      <c r="R128" s="161">
        <f t="shared" si="980"/>
        <v>393.46603667446948</v>
      </c>
      <c r="S128" s="408">
        <f t="shared" si="823"/>
        <v>255.65528452876791</v>
      </c>
      <c r="T128" s="167"/>
    </row>
    <row r="129" spans="1:19" s="114" customFormat="1" hidden="1">
      <c r="A129" s="201">
        <f t="shared" si="836"/>
        <v>2120</v>
      </c>
      <c r="B129" s="161">
        <f t="shared" si="823"/>
        <v>361.62069698204738</v>
      </c>
      <c r="C129" s="161">
        <f t="shared" si="823"/>
        <v>234.23608009809618</v>
      </c>
      <c r="D129" s="161">
        <f t="shared" ref="D129" si="981">D128*(1+D$19)</f>
        <v>353.15749493732784</v>
      </c>
      <c r="E129" s="161">
        <f t="shared" ref="E129" si="982">E128*(1+E$19)</f>
        <v>219.34726943408435</v>
      </c>
      <c r="F129" s="161">
        <f t="shared" ref="F129" si="983">F128*(1+F$19)</f>
        <v>318.22414242727803</v>
      </c>
      <c r="G129" s="161">
        <f t="shared" ref="G129" si="984">G128*(1+G$19)</f>
        <v>373.86050904548938</v>
      </c>
      <c r="H129" s="161">
        <f t="shared" ref="H129" si="985">H128*(1+H$19)</f>
        <v>347.16590419074481</v>
      </c>
      <c r="I129" s="161">
        <f t="shared" ref="I129" si="986">I128*(1+I$19)</f>
        <v>369.11994282053439</v>
      </c>
      <c r="J129" s="161">
        <f t="shared" ref="J129" si="987">J128*(1+J$19)</f>
        <v>282.40634540918222</v>
      </c>
      <c r="K129" s="161">
        <f t="shared" ref="K129" si="988">K128*(1+K$19)</f>
        <v>204.06864511598141</v>
      </c>
      <c r="L129" s="161">
        <f t="shared" ref="L129" si="989">L128*(1+L$19)</f>
        <v>369.55841611803424</v>
      </c>
      <c r="M129" s="161">
        <f t="shared" ref="M129" si="990">M128*(1+M$19)</f>
        <v>287.87813419289512</v>
      </c>
      <c r="N129" s="161">
        <f t="shared" ref="N129:O129" si="991">N128*(1+N$19)</f>
        <v>318.53489302567675</v>
      </c>
      <c r="O129" s="161">
        <f t="shared" si="991"/>
        <v>229.3124633250155</v>
      </c>
      <c r="P129" s="161">
        <f t="shared" ref="P129:R129" si="992">P128*(1+P$19)</f>
        <v>439.5471849374112</v>
      </c>
      <c r="Q129" s="161">
        <f t="shared" si="992"/>
        <v>291.52646602634957</v>
      </c>
      <c r="R129" s="161">
        <f t="shared" si="992"/>
        <v>413.6525550777684</v>
      </c>
      <c r="S129" s="408">
        <f t="shared" si="823"/>
        <v>268.77151216980906</v>
      </c>
    </row>
    <row r="130" spans="1:19" s="114" customFormat="1" hidden="1">
      <c r="A130" s="201">
        <f t="shared" si="836"/>
        <v>2121</v>
      </c>
      <c r="B130" s="161">
        <f t="shared" si="823"/>
        <v>380.17341100112634</v>
      </c>
      <c r="C130" s="161">
        <f t="shared" si="823"/>
        <v>246.2534094248681</v>
      </c>
      <c r="D130" s="161">
        <f t="shared" ref="D130" si="993">D129*(1+D$19)</f>
        <v>371.27600989498211</v>
      </c>
      <c r="E130" s="161">
        <f t="shared" ref="E130" si="994">E129*(1+E$19)</f>
        <v>230.60073803983306</v>
      </c>
      <c r="F130" s="161">
        <f t="shared" ref="F130" si="995">F129*(1+F$19)</f>
        <v>334.55042451702536</v>
      </c>
      <c r="G130" s="161">
        <f t="shared" ref="G130" si="996">G129*(1+G$19)</f>
        <v>393.04117863999716</v>
      </c>
      <c r="H130" s="161">
        <f t="shared" ref="H130" si="997">H129*(1+H$19)</f>
        <v>364.9770244927048</v>
      </c>
      <c r="I130" s="161">
        <f t="shared" ref="I130" si="998">I129*(1+I$19)</f>
        <v>388.05740075654444</v>
      </c>
      <c r="J130" s="161">
        <f t="shared" ref="J130" si="999">J129*(1+J$19)</f>
        <v>296.89501878234898</v>
      </c>
      <c r="K130" s="161">
        <f t="shared" ref="K130" si="1000">K129*(1+K$19)</f>
        <v>214.53825386541004</v>
      </c>
      <c r="L130" s="161">
        <f t="shared" ref="L130" si="1001">L129*(1+L$19)</f>
        <v>388.5183696406117</v>
      </c>
      <c r="M130" s="161">
        <f t="shared" ref="M130" si="1002">M129*(1+M$19)</f>
        <v>302.64753412105239</v>
      </c>
      <c r="N130" s="161">
        <f t="shared" ref="N130:O130" si="1003">N129*(1+N$19)</f>
        <v>334.87711797221152</v>
      </c>
      <c r="O130" s="161">
        <f t="shared" si="1003"/>
        <v>241.07718970429892</v>
      </c>
      <c r="P130" s="161">
        <f t="shared" ref="P130:R130" si="1004">P129*(1+P$19)</f>
        <v>462.09786659941756</v>
      </c>
      <c r="Q130" s="161">
        <f t="shared" si="1004"/>
        <v>306.48304123987538</v>
      </c>
      <c r="R130" s="161">
        <f t="shared" si="1004"/>
        <v>434.87472964262787</v>
      </c>
      <c r="S130" s="408">
        <f t="shared" si="823"/>
        <v>282.56065931591235</v>
      </c>
    </row>
    <row r="131" spans="1:19" s="114" customFormat="1" hidden="1">
      <c r="A131" s="201">
        <f t="shared" si="836"/>
        <v>2122</v>
      </c>
      <c r="B131" s="161">
        <f t="shared" si="823"/>
        <v>399.67795991335805</v>
      </c>
      <c r="C131" s="161">
        <f t="shared" si="823"/>
        <v>258.88727999536138</v>
      </c>
      <c r="D131" s="161">
        <f t="shared" ref="D131" si="1005">D130*(1+D$19)</f>
        <v>390.32408344611599</v>
      </c>
      <c r="E131" s="161">
        <f t="shared" ref="E131" si="1006">E130*(1+E$19)</f>
        <v>242.43155851318105</v>
      </c>
      <c r="F131" s="161">
        <f t="shared" ref="F131" si="1007">F130*(1+F$19)</f>
        <v>351.71431586181194</v>
      </c>
      <c r="G131" s="161">
        <f t="shared" ref="G131" si="1008">G130*(1+G$19)</f>
        <v>413.20589997891881</v>
      </c>
      <c r="H131" s="161">
        <f t="shared" ref="H131" si="1009">H130*(1+H$19)</f>
        <v>383.70193270580882</v>
      </c>
      <c r="I131" s="161">
        <f t="shared" ref="I131" si="1010">I130*(1+I$19)</f>
        <v>407.96643262144545</v>
      </c>
      <c r="J131" s="161">
        <f t="shared" ref="J131" si="1011">J130*(1+J$19)</f>
        <v>312.12702409379125</v>
      </c>
      <c r="K131" s="161">
        <f t="shared" ref="K131" si="1012">K130*(1+K$19)</f>
        <v>225.5449990637224</v>
      </c>
      <c r="L131" s="161">
        <f t="shared" ref="L131" si="1013">L130*(1+L$19)</f>
        <v>408.45105121347791</v>
      </c>
      <c r="M131" s="161">
        <f t="shared" ref="M131" si="1014">M130*(1+M$19)</f>
        <v>318.17466848030642</v>
      </c>
      <c r="N131" s="161">
        <f t="shared" ref="N131:O131" si="1015">N130*(1+N$19)</f>
        <v>352.05777011165543</v>
      </c>
      <c r="O131" s="161">
        <f t="shared" si="1015"/>
        <v>253.44549769782384</v>
      </c>
      <c r="P131" s="161">
        <f t="shared" ref="P131:R131" si="1016">P130*(1+P$19)</f>
        <v>485.80549627712685</v>
      </c>
      <c r="Q131" s="161">
        <f t="shared" si="1016"/>
        <v>322.20695379044292</v>
      </c>
      <c r="R131" s="161">
        <f t="shared" si="1016"/>
        <v>457.18569403298881</v>
      </c>
      <c r="S131" s="408">
        <f t="shared" si="823"/>
        <v>297.05724966342439</v>
      </c>
    </row>
    <row r="132" spans="1:19" s="114" customFormat="1" hidden="1">
      <c r="A132" s="201">
        <f t="shared" si="836"/>
        <v>2123</v>
      </c>
      <c r="B132" s="161">
        <f t="shared" ref="B132:S147" si="1017">B131*(1+B$19)</f>
        <v>420.18317698717385</v>
      </c>
      <c r="C132" s="161">
        <f t="shared" si="1017"/>
        <v>272.169323055993</v>
      </c>
      <c r="D132" s="161">
        <f t="shared" ref="D132" si="1018">D131*(1+D$19)</f>
        <v>410.34940598813415</v>
      </c>
      <c r="E132" s="161">
        <f t="shared" ref="E132" si="1019">E131*(1+E$19)</f>
        <v>254.86935151516167</v>
      </c>
      <c r="F132" s="161">
        <f t="shared" ref="F132" si="1020">F131*(1+F$19)</f>
        <v>369.75878945820057</v>
      </c>
      <c r="G132" s="161">
        <f t="shared" ref="G132" si="1021">G131*(1+G$19)</f>
        <v>434.40515919522858</v>
      </c>
      <c r="H132" s="161">
        <f t="shared" ref="H132" si="1022">H131*(1+H$19)</f>
        <v>403.38751012288947</v>
      </c>
      <c r="I132" s="161">
        <f t="shared" ref="I132" si="1023">I131*(1+I$19)</f>
        <v>428.89688438202398</v>
      </c>
      <c r="J132" s="161">
        <f t="shared" ref="J132" si="1024">J131*(1+J$19)</f>
        <v>328.1404975038206</v>
      </c>
      <c r="K132" s="161">
        <f t="shared" ref="K132" si="1025">K131*(1+K$19)</f>
        <v>237.11643814612211</v>
      </c>
      <c r="L132" s="161">
        <f t="shared" ref="L132" si="1026">L131*(1+L$19)</f>
        <v>429.40636601486506</v>
      </c>
      <c r="M132" s="161">
        <f t="shared" ref="M132" si="1027">M131*(1+M$19)</f>
        <v>334.49841234146999</v>
      </c>
      <c r="N132" s="161">
        <f t="shared" ref="N132:O132" si="1028">N131*(1+N$19)</f>
        <v>370.11986440434038</v>
      </c>
      <c r="O132" s="161">
        <f t="shared" si="1028"/>
        <v>266.44835366666877</v>
      </c>
      <c r="P132" s="161">
        <f t="shared" ref="P132:R132" si="1029">P131*(1+P$19)</f>
        <v>510.72943043395338</v>
      </c>
      <c r="Q132" s="161">
        <f t="shared" si="1029"/>
        <v>338.73757141969179</v>
      </c>
      <c r="R132" s="161">
        <f t="shared" si="1029"/>
        <v>480.64130790076825</v>
      </c>
      <c r="S132" s="408">
        <f t="shared" si="1017"/>
        <v>312.2975781244175</v>
      </c>
    </row>
    <row r="133" spans="1:19" s="114" customFormat="1" hidden="1">
      <c r="A133" s="201">
        <f t="shared" si="836"/>
        <v>2124</v>
      </c>
      <c r="B133" s="161">
        <f t="shared" si="1017"/>
        <v>441.7404008499941</v>
      </c>
      <c r="C133" s="161">
        <f t="shared" si="1017"/>
        <v>286.13279267364834</v>
      </c>
      <c r="D133" s="161">
        <f t="shared" ref="D133" si="1030">D132*(1+D$19)</f>
        <v>431.40211464317758</v>
      </c>
      <c r="E133" s="161">
        <f t="shared" ref="E133" si="1031">E132*(1+E$19)</f>
        <v>267.94525737550475</v>
      </c>
      <c r="F133" s="161">
        <f t="shared" ref="F133" si="1032">F132*(1+F$19)</f>
        <v>388.72902300431696</v>
      </c>
      <c r="G133" s="161">
        <f t="shared" ref="G133" si="1033">G132*(1+G$19)</f>
        <v>456.69203258002733</v>
      </c>
      <c r="H133" s="161">
        <f t="shared" ref="H133" si="1034">H132*(1+H$19)</f>
        <v>424.08304325093343</v>
      </c>
      <c r="I133" s="161">
        <f t="shared" ref="I133" si="1035">I132*(1+I$19)</f>
        <v>450.90115931988441</v>
      </c>
      <c r="J133" s="161">
        <f t="shared" ref="J133" si="1036">J132*(1+J$19)</f>
        <v>344.97553172358187</v>
      </c>
      <c r="K133" s="161">
        <f t="shared" ref="K133" si="1037">K132*(1+K$19)</f>
        <v>249.28154236405362</v>
      </c>
      <c r="L133" s="161">
        <f t="shared" ref="L133" si="1038">L132*(1+L$19)</f>
        <v>451.43677957562772</v>
      </c>
      <c r="M133" s="161">
        <f t="shared" ref="M133" si="1039">M132*(1+M$19)</f>
        <v>351.65963523551068</v>
      </c>
      <c r="N133" s="161">
        <f t="shared" ref="N133:O133" si="1040">N132*(1+N$19)</f>
        <v>389.10862266508485</v>
      </c>
      <c r="O133" s="161">
        <f t="shared" si="1040"/>
        <v>280.11831268087178</v>
      </c>
      <c r="P133" s="161">
        <f t="shared" ref="P133:R133" si="1041">P132*(1+P$19)</f>
        <v>536.93207077795626</v>
      </c>
      <c r="Q133" s="161">
        <f t="shared" si="1041"/>
        <v>356.11628160557166</v>
      </c>
      <c r="R133" s="161">
        <f t="shared" si="1041"/>
        <v>505.30029674089468</v>
      </c>
      <c r="S133" s="408">
        <f t="shared" si="1017"/>
        <v>328.31980169775721</v>
      </c>
    </row>
    <row r="134" spans="1:19" s="114" customFormat="1" hidden="1">
      <c r="A134" s="201">
        <f t="shared" si="836"/>
        <v>2125</v>
      </c>
      <c r="B134" s="161">
        <f t="shared" si="1017"/>
        <v>464.40360402403735</v>
      </c>
      <c r="C134" s="161">
        <f t="shared" si="1017"/>
        <v>300.81264899342688</v>
      </c>
      <c r="D134" s="161">
        <f t="shared" ref="D134" si="1042">D133*(1+D$19)</f>
        <v>453.53491878574067</v>
      </c>
      <c r="E134" s="161">
        <f t="shared" ref="E134" si="1043">E133*(1+E$19)</f>
        <v>281.69201405824805</v>
      </c>
      <c r="F134" s="161">
        <f t="shared" ref="F134" si="1044">F133*(1+F$19)</f>
        <v>408.67251201062544</v>
      </c>
      <c r="G134" s="161">
        <f t="shared" ref="G134" si="1045">G133*(1+G$19)</f>
        <v>480.12231946891575</v>
      </c>
      <c r="H134" s="161">
        <f t="shared" ref="H134" si="1046">H133*(1+H$19)</f>
        <v>445.84034720902486</v>
      </c>
      <c r="I134" s="161">
        <f t="shared" ref="I134" si="1047">I133*(1+I$19)</f>
        <v>474.03434923281765</v>
      </c>
      <c r="J134" s="161">
        <f t="shared" ref="J134" si="1048">J133*(1+J$19)</f>
        <v>362.67427639461783</v>
      </c>
      <c r="K134" s="161">
        <f t="shared" ref="K134" si="1049">K133*(1+K$19)</f>
        <v>262.07076932012251</v>
      </c>
      <c r="L134" s="161">
        <f t="shared" ref="L134" si="1050">L133*(1+L$19)</f>
        <v>474.59744913646432</v>
      </c>
      <c r="M134" s="161">
        <f t="shared" ref="M134" si="1051">M133*(1+M$19)</f>
        <v>369.70130347802819</v>
      </c>
      <c r="N134" s="161">
        <f t="shared" ref="N134:O134" si="1052">N133*(1+N$19)</f>
        <v>409.07158678442403</v>
      </c>
      <c r="O134" s="161">
        <f t="shared" si="1052"/>
        <v>294.48960002710783</v>
      </c>
      <c r="P134" s="161">
        <f t="shared" ref="P134:R134" si="1053">P133*(1+P$19)</f>
        <v>564.47902049612969</v>
      </c>
      <c r="Q134" s="161">
        <f t="shared" si="1053"/>
        <v>374.38659518359668</v>
      </c>
      <c r="R134" s="161">
        <f t="shared" si="1053"/>
        <v>531.22439892151453</v>
      </c>
      <c r="S134" s="408">
        <f t="shared" si="1017"/>
        <v>345.1640350022509</v>
      </c>
    </row>
    <row r="135" spans="1:19" s="114" customFormat="1" hidden="1">
      <c r="A135" s="201">
        <f t="shared" si="836"/>
        <v>2126</v>
      </c>
      <c r="B135" s="161">
        <f t="shared" si="1017"/>
        <v>488.22952805657496</v>
      </c>
      <c r="C135" s="161">
        <f t="shared" si="1017"/>
        <v>316.2456457678723</v>
      </c>
      <c r="D135" s="161">
        <f t="shared" ref="D135" si="1054">D134*(1+D$19)</f>
        <v>476.80323201040045</v>
      </c>
      <c r="E135" s="161">
        <f t="shared" ref="E135" si="1055">E134*(1+E$19)</f>
        <v>296.14403912732342</v>
      </c>
      <c r="F135" s="161">
        <f t="shared" ref="F135" si="1056">F134*(1+F$19)</f>
        <v>429.63918871377933</v>
      </c>
      <c r="G135" s="161">
        <f t="shared" ref="G135" si="1057">G134*(1+G$19)</f>
        <v>504.75468194601672</v>
      </c>
      <c r="H135" s="161">
        <f t="shared" ref="H135" si="1058">H134*(1+H$19)</f>
        <v>468.7138954571401</v>
      </c>
      <c r="I135" s="161">
        <f t="shared" ref="I135" si="1059">I134*(1+I$19)</f>
        <v>498.35437236737096</v>
      </c>
      <c r="J135" s="161">
        <f t="shared" ref="J135" si="1060">J134*(1+J$19)</f>
        <v>381.28104361834176</v>
      </c>
      <c r="K135" s="161">
        <f t="shared" ref="K135" si="1061">K134*(1+K$19)</f>
        <v>275.5161392243723</v>
      </c>
      <c r="L135" s="161">
        <f t="shared" ref="L135" si="1062">L134*(1+L$19)</f>
        <v>498.94636174433515</v>
      </c>
      <c r="M135" s="161">
        <f t="shared" ref="M135" si="1063">M134*(1+M$19)</f>
        <v>388.66858774342273</v>
      </c>
      <c r="N135" s="161">
        <f t="shared" ref="N135:O135" si="1064">N134*(1+N$19)</f>
        <v>430.05873775858146</v>
      </c>
      <c r="O135" s="161">
        <f t="shared" si="1064"/>
        <v>309.5981968980638</v>
      </c>
      <c r="P135" s="161">
        <f t="shared" ref="P135:R135" si="1065">P134*(1+P$19)</f>
        <v>593.43924850419205</v>
      </c>
      <c r="Q135" s="161">
        <f t="shared" si="1065"/>
        <v>393.59425528432035</v>
      </c>
      <c r="R135" s="161">
        <f t="shared" si="1065"/>
        <v>558.47852025748796</v>
      </c>
      <c r="S135" s="408">
        <f t="shared" si="1017"/>
        <v>362.87245071106207</v>
      </c>
    </row>
    <row r="136" spans="1:19" s="114" customFormat="1" hidden="1">
      <c r="A136" s="201">
        <f t="shared" si="836"/>
        <v>2127</v>
      </c>
      <c r="B136" s="161">
        <f t="shared" si="1017"/>
        <v>513.27782558295587</v>
      </c>
      <c r="C136" s="161">
        <f t="shared" si="1017"/>
        <v>332.47042237683274</v>
      </c>
      <c r="D136" s="161">
        <f t="shared" ref="D136" si="1066">D135*(1+D$19)</f>
        <v>501.26531087006452</v>
      </c>
      <c r="E136" s="161">
        <f t="shared" ref="E136" si="1067">E135*(1+E$19)</f>
        <v>311.33751591733397</v>
      </c>
      <c r="F136" s="161">
        <f t="shared" ref="F136" si="1068">F135*(1+F$19)</f>
        <v>451.68154709126895</v>
      </c>
      <c r="G136" s="161">
        <f t="shared" ref="G136" si="1069">G135*(1+G$19)</f>
        <v>530.65079171542106</v>
      </c>
      <c r="H136" s="161">
        <f t="shared" ref="H136" si="1070">H135*(1+H$19)</f>
        <v>492.76095618059344</v>
      </c>
      <c r="I136" s="161">
        <f t="shared" ref="I136" si="1071">I135*(1+I$19)</f>
        <v>523.92211842795791</v>
      </c>
      <c r="J136" s="161">
        <f t="shared" ref="J136" si="1072">J135*(1+J$19)</f>
        <v>400.84241889963062</v>
      </c>
      <c r="K136" s="161">
        <f t="shared" ref="K136" si="1073">K135*(1+K$19)</f>
        <v>289.65131506284013</v>
      </c>
      <c r="L136" s="161">
        <f t="shared" ref="L136" si="1074">L135*(1+L$19)</f>
        <v>524.54447943382718</v>
      </c>
      <c r="M136" s="161">
        <f t="shared" ref="M136" si="1075">M135*(1+M$19)</f>
        <v>408.60897615808534</v>
      </c>
      <c r="N136" s="161">
        <f t="shared" ref="N136:O136" si="1076">N135*(1+N$19)</f>
        <v>452.12262082619566</v>
      </c>
      <c r="O136" s="161">
        <f t="shared" si="1076"/>
        <v>325.48193047805148</v>
      </c>
      <c r="P136" s="161">
        <f t="shared" ref="P136:R136" si="1077">P135*(1+P$19)</f>
        <v>623.88526212310285</v>
      </c>
      <c r="Q136" s="161">
        <f t="shared" si="1077"/>
        <v>413.78735185977683</v>
      </c>
      <c r="R136" s="161">
        <f t="shared" si="1077"/>
        <v>587.13089651417658</v>
      </c>
      <c r="S136" s="408">
        <f t="shared" si="1017"/>
        <v>381.48938513884701</v>
      </c>
    </row>
    <row r="137" spans="1:19" s="114" customFormat="1" hidden="1">
      <c r="A137" s="201">
        <f t="shared" si="836"/>
        <v>2128</v>
      </c>
      <c r="B137" s="161">
        <f t="shared" si="1017"/>
        <v>539.61120967808154</v>
      </c>
      <c r="C137" s="161">
        <f t="shared" si="1017"/>
        <v>349.52760056833984</v>
      </c>
      <c r="D137" s="161">
        <f t="shared" ref="D137" si="1078">D136*(1+D$19)</f>
        <v>526.98240073209399</v>
      </c>
      <c r="E137" s="161">
        <f t="shared" ref="E137" si="1079">E136*(1+E$19)</f>
        <v>327.31048412526678</v>
      </c>
      <c r="F137" s="161">
        <f t="shared" ref="F137" si="1080">F136*(1+F$19)</f>
        <v>474.85477428986457</v>
      </c>
      <c r="G137" s="161">
        <f t="shared" ref="G137" si="1081">G136*(1+G$19)</f>
        <v>557.87548450777751</v>
      </c>
      <c r="H137" s="161">
        <f t="shared" ref="H137" si="1082">H136*(1+H$19)</f>
        <v>518.04173567159785</v>
      </c>
      <c r="I137" s="161">
        <f t="shared" ref="I137" si="1083">I136*(1+I$19)</f>
        <v>550.80160102556624</v>
      </c>
      <c r="J137" s="161">
        <f t="shared" ref="J137" si="1084">J136*(1+J$19)</f>
        <v>421.40737778230738</v>
      </c>
      <c r="K137" s="161">
        <f t="shared" ref="K137" si="1085">K136*(1+K$19)</f>
        <v>304.51168687910763</v>
      </c>
      <c r="L137" s="161">
        <f t="shared" ref="L137" si="1086">L136*(1+L$19)</f>
        <v>551.45589185695405</v>
      </c>
      <c r="M137" s="161">
        <f t="shared" ref="M137" si="1087">M136*(1+M$19)</f>
        <v>429.57239319576104</v>
      </c>
      <c r="N137" s="161">
        <f t="shared" ref="N137:O137" si="1088">N136*(1+N$19)</f>
        <v>475.31847702510487</v>
      </c>
      <c r="O137" s="161">
        <f t="shared" si="1088"/>
        <v>342.1805686504037</v>
      </c>
      <c r="P137" s="161">
        <f t="shared" ref="P137:R137" si="1089">P136*(1+P$19)</f>
        <v>655.89328861463605</v>
      </c>
      <c r="Q137" s="161">
        <f t="shared" si="1089"/>
        <v>435.0164420856263</v>
      </c>
      <c r="R137" s="161">
        <f t="shared" si="1089"/>
        <v>617.25326424838227</v>
      </c>
      <c r="S137" s="408">
        <f t="shared" si="1017"/>
        <v>401.06144924597049</v>
      </c>
    </row>
    <row r="138" spans="1:19" s="114" customFormat="1" hidden="1">
      <c r="A138" s="201">
        <f t="shared" si="836"/>
        <v>2129</v>
      </c>
      <c r="B138" s="161">
        <f t="shared" si="1017"/>
        <v>567.29561087026138</v>
      </c>
      <c r="C138" s="161">
        <f t="shared" si="1017"/>
        <v>367.45988616271558</v>
      </c>
      <c r="D138" s="161">
        <f t="shared" ref="D138" si="1090">D137*(1+D$19)</f>
        <v>554.01888911747972</v>
      </c>
      <c r="E138" s="161">
        <f t="shared" ref="E138" si="1091">E137*(1+E$19)</f>
        <v>344.1029350499544</v>
      </c>
      <c r="F138" s="161">
        <f t="shared" ref="F138" si="1092">F137*(1+F$19)</f>
        <v>499.21688879690981</v>
      </c>
      <c r="G138" s="161">
        <f t="shared" ref="G138" si="1093">G137*(1+G$19)</f>
        <v>586.49692240861134</v>
      </c>
      <c r="H138" s="161">
        <f t="shared" ref="H138" si="1094">H137*(1+H$19)</f>
        <v>544.61952906692341</v>
      </c>
      <c r="I138" s="161">
        <f t="shared" ref="I138" si="1095">I137*(1+I$19)</f>
        <v>579.06011794774747</v>
      </c>
      <c r="J138" s="161">
        <f t="shared" ref="J138" si="1096">J137*(1+J$19)</f>
        <v>443.02740846853015</v>
      </c>
      <c r="K138" s="161">
        <f t="shared" ref="K138" si="1097">K137*(1+K$19)</f>
        <v>320.13446037986188</v>
      </c>
      <c r="L138" s="161">
        <f t="shared" ref="L138" si="1098">L137*(1+L$19)</f>
        <v>579.74797674352828</v>
      </c>
      <c r="M138" s="161">
        <f t="shared" ref="M138" si="1099">M137*(1+M$19)</f>
        <v>451.61132467276099</v>
      </c>
      <c r="N138" s="161">
        <f t="shared" ref="N138:O138" si="1100">N137*(1+N$19)</f>
        <v>499.70438149856682</v>
      </c>
      <c r="O138" s="161">
        <f t="shared" si="1100"/>
        <v>359.73591956377226</v>
      </c>
      <c r="P138" s="161">
        <f t="shared" ref="P138:R138" si="1101">P137*(1+P$19)</f>
        <v>689.54346603051749</v>
      </c>
      <c r="Q138" s="161">
        <f t="shared" si="1101"/>
        <v>457.33467694045413</v>
      </c>
      <c r="R138" s="161">
        <f t="shared" si="1101"/>
        <v>648.92104041416894</v>
      </c>
      <c r="S138" s="408">
        <f t="shared" si="1017"/>
        <v>421.6376453377203</v>
      </c>
    </row>
    <row r="139" spans="1:19" s="114" customFormat="1" hidden="1">
      <c r="A139" s="201">
        <f t="shared" si="836"/>
        <v>2130</v>
      </c>
      <c r="B139" s="161">
        <f t="shared" si="1017"/>
        <v>596.4003422105618</v>
      </c>
      <c r="C139" s="161">
        <f t="shared" si="1017"/>
        <v>386.3121759745419</v>
      </c>
      <c r="D139" s="161">
        <f t="shared" ref="D139" si="1102">D138*(1+D$19)</f>
        <v>582.44246690698526</v>
      </c>
      <c r="E139" s="161">
        <f t="shared" ref="E139" si="1103">E138*(1+E$19)</f>
        <v>361.75691171773468</v>
      </c>
      <c r="F139" s="161">
        <f t="shared" ref="F139" si="1104">F138*(1+F$19)</f>
        <v>524.82888570040348</v>
      </c>
      <c r="G139" s="161">
        <f t="shared" ref="G139" si="1105">G138*(1+G$19)</f>
        <v>616.58676451479232</v>
      </c>
      <c r="H139" s="161">
        <f t="shared" ref="H139" si="1106">H138*(1+H$19)</f>
        <v>572.56087881905262</v>
      </c>
      <c r="I139" s="161">
        <f t="shared" ref="I139" si="1107">I138*(1+I$19)</f>
        <v>608.76841965115375</v>
      </c>
      <c r="J139" s="161">
        <f t="shared" ref="J139" si="1108">J138*(1+J$19)</f>
        <v>465.75664072908955</v>
      </c>
      <c r="K139" s="161">
        <f t="shared" ref="K139" si="1109">K138*(1+K$19)</f>
        <v>336.55875008630699</v>
      </c>
      <c r="L139" s="161">
        <f t="shared" ref="L139" si="1110">L138*(1+L$19)</f>
        <v>609.49156859384846</v>
      </c>
      <c r="M139" s="161">
        <f t="shared" ref="M139" si="1111">M138*(1+M$19)</f>
        <v>474.78094915597222</v>
      </c>
      <c r="N139" s="161">
        <f t="shared" ref="N139:O139" si="1112">N138*(1+N$19)</f>
        <v>525.34138889718895</v>
      </c>
      <c r="O139" s="161">
        <f t="shared" si="1112"/>
        <v>378.19193630660931</v>
      </c>
      <c r="P139" s="161">
        <f t="shared" ref="P139:R139" si="1113">P138*(1+P$19)</f>
        <v>724.92004385295286</v>
      </c>
      <c r="Q139" s="161">
        <f t="shared" si="1113"/>
        <v>480.79793427913836</v>
      </c>
      <c r="R139" s="161">
        <f t="shared" si="1113"/>
        <v>682.21351118324378</v>
      </c>
      <c r="S139" s="408">
        <f t="shared" si="1017"/>
        <v>443.26948975069905</v>
      </c>
    </row>
    <row r="140" spans="1:19" s="114" customFormat="1" hidden="1">
      <c r="A140" s="201">
        <f t="shared" si="836"/>
        <v>2131</v>
      </c>
      <c r="B140" s="161">
        <f t="shared" si="1017"/>
        <v>626.99827281092985</v>
      </c>
      <c r="C140" s="161">
        <f t="shared" si="1017"/>
        <v>406.13167022019235</v>
      </c>
      <c r="D140" s="161">
        <f t="shared" ref="D140" si="1114">D139*(1+D$19)</f>
        <v>612.32429781786539</v>
      </c>
      <c r="E140" s="161">
        <f t="shared" ref="E140" si="1115">E139*(1+E$19)</f>
        <v>380.3166141449924</v>
      </c>
      <c r="F140" s="161">
        <f t="shared" ref="F140" si="1116">F139*(1+F$19)</f>
        <v>551.75488940155469</v>
      </c>
      <c r="G140" s="161">
        <f t="shared" ref="G140" si="1117">G139*(1+G$19)</f>
        <v>648.22034634642091</v>
      </c>
      <c r="H140" s="161">
        <f t="shared" ref="H140" si="1118">H139*(1+H$19)</f>
        <v>601.93574129759543</v>
      </c>
      <c r="I140" s="161">
        <f t="shared" ref="I140" si="1119">I139*(1+I$19)</f>
        <v>640.00088639847388</v>
      </c>
      <c r="J140" s="161">
        <f t="shared" ref="J140" si="1120">J139*(1+J$19)</f>
        <v>489.6519814273646</v>
      </c>
      <c r="K140" s="161">
        <f t="shared" ref="K140" si="1121">K139*(1+K$19)</f>
        <v>353.82567726464799</v>
      </c>
      <c r="L140" s="161">
        <f t="shared" ref="L140" si="1122">L139*(1+L$19)</f>
        <v>640.7611360260546</v>
      </c>
      <c r="M140" s="161">
        <f t="shared" ref="M140" si="1123">M139*(1+M$19)</f>
        <v>499.13927611266996</v>
      </c>
      <c r="N140" s="161">
        <f t="shared" ref="N140:O140" si="1124">N139*(1+N$19)</f>
        <v>552.29368624060999</v>
      </c>
      <c r="O140" s="161">
        <f t="shared" si="1124"/>
        <v>397.59482695190496</v>
      </c>
      <c r="P140" s="161">
        <f t="shared" ref="P140:R140" si="1125">P139*(1+P$19)</f>
        <v>762.11159392888703</v>
      </c>
      <c r="Q140" s="161">
        <f t="shared" si="1125"/>
        <v>505.46495873345941</v>
      </c>
      <c r="R140" s="161">
        <f t="shared" si="1125"/>
        <v>717.21403045264503</v>
      </c>
      <c r="S140" s="408">
        <f t="shared" si="1017"/>
        <v>466.01114183356106</v>
      </c>
    </row>
    <row r="141" spans="1:19" s="114" customFormat="1" hidden="1">
      <c r="A141" s="201">
        <f t="shared" si="836"/>
        <v>2132</v>
      </c>
      <c r="B141" s="161">
        <f t="shared" si="1017"/>
        <v>659.16601028557761</v>
      </c>
      <c r="C141" s="161">
        <f t="shared" si="1017"/>
        <v>426.9679906923588</v>
      </c>
      <c r="D141" s="161">
        <f t="shared" ref="D141" si="1126">D140*(1+D$19)</f>
        <v>643.73919657547765</v>
      </c>
      <c r="E141" s="161">
        <f t="shared" ref="E141" si="1127">E140*(1+E$19)</f>
        <v>399.82851000112686</v>
      </c>
      <c r="F141" s="161">
        <f t="shared" ref="F141" si="1128">F140*(1+F$19)</f>
        <v>580.06231416215621</v>
      </c>
      <c r="G141" s="161">
        <f t="shared" ref="G141" si="1129">G140*(1+G$19)</f>
        <v>681.47686846332431</v>
      </c>
      <c r="H141" s="161">
        <f t="shared" ref="H141" si="1130">H140*(1+H$19)</f>
        <v>632.81766193808085</v>
      </c>
      <c r="I141" s="161">
        <f t="shared" ref="I141" si="1131">I140*(1+I$19)</f>
        <v>672.83571448326518</v>
      </c>
      <c r="J141" s="161">
        <f t="shared" ref="J141" si="1132">J140*(1+J$19)</f>
        <v>514.7732569962468</v>
      </c>
      <c r="K141" s="161">
        <f t="shared" ref="K141" si="1133">K140*(1+K$19)</f>
        <v>371.97847288083432</v>
      </c>
      <c r="L141" s="161">
        <f t="shared" ref="L141" si="1134">L140*(1+L$19)</f>
        <v>673.63496822217394</v>
      </c>
      <c r="M141" s="161">
        <f t="shared" ref="M141" si="1135">M140*(1+M$19)</f>
        <v>524.74729114801573</v>
      </c>
      <c r="N141" s="161">
        <f t="shared" ref="N141:O141" si="1136">N140*(1+N$19)</f>
        <v>580.62875362165005</v>
      </c>
      <c r="O141" s="161">
        <f t="shared" si="1136"/>
        <v>417.9931702476984</v>
      </c>
      <c r="P141" s="161">
        <f t="shared" ref="P141:R141" si="1137">P140*(1+P$19)</f>
        <v>801.21123222610822</v>
      </c>
      <c r="Q141" s="161">
        <f t="shared" si="1137"/>
        <v>531.3975087902196</v>
      </c>
      <c r="R141" s="161">
        <f t="shared" si="1137"/>
        <v>754.01022853673737</v>
      </c>
      <c r="S141" s="408">
        <f t="shared" si="1017"/>
        <v>489.91953954502208</v>
      </c>
    </row>
    <row r="142" spans="1:19" s="114" customFormat="1" hidden="1">
      <c r="A142" s="201">
        <f t="shared" si="836"/>
        <v>2133</v>
      </c>
      <c r="B142" s="161">
        <f t="shared" si="1017"/>
        <v>692.98409255240301</v>
      </c>
      <c r="C142" s="161">
        <f t="shared" si="1017"/>
        <v>448.87330499744508</v>
      </c>
      <c r="D142" s="161">
        <f t="shared" ref="D142" si="1138">D141*(1+D$19)</f>
        <v>676.76581622587173</v>
      </c>
      <c r="E142" s="161">
        <f t="shared" ref="E142" si="1139">E141*(1+E$19)</f>
        <v>420.34145094901078</v>
      </c>
      <c r="F142" s="161">
        <f t="shared" ref="F142" si="1140">F141*(1+F$19)</f>
        <v>609.82203288873643</v>
      </c>
      <c r="G142" s="161">
        <f t="shared" ref="G142" si="1141">G141*(1+G$19)</f>
        <v>716.43959475839927</v>
      </c>
      <c r="H142" s="161">
        <f t="shared" ref="H142" si="1142">H141*(1+H$19)</f>
        <v>665.28395937664334</v>
      </c>
      <c r="I142" s="161">
        <f t="shared" ref="I142" si="1143">I141*(1+I$19)</f>
        <v>707.35511200892847</v>
      </c>
      <c r="J142" s="161">
        <f t="shared" ref="J142" si="1144">J141*(1+J$19)</f>
        <v>541.18336322475</v>
      </c>
      <c r="K142" s="161">
        <f t="shared" ref="K142" si="1145">K141*(1+K$19)</f>
        <v>391.06258583732932</v>
      </c>
      <c r="L142" s="161">
        <f t="shared" ref="L142" si="1146">L141*(1+L$19)</f>
        <v>708.19537093965948</v>
      </c>
      <c r="M142" s="161">
        <f t="shared" ref="M142" si="1147">M141*(1+M$19)</f>
        <v>551.6691086938705</v>
      </c>
      <c r="N142" s="161">
        <f t="shared" ref="N142:O142" si="1148">N141*(1+N$19)</f>
        <v>610.41753315528263</v>
      </c>
      <c r="O142" s="161">
        <f t="shared" si="1148"/>
        <v>439.43803724301512</v>
      </c>
      <c r="P142" s="161">
        <f t="shared" ref="P142:R142" si="1149">P141*(1+P$19)</f>
        <v>842.31685196640433</v>
      </c>
      <c r="Q142" s="161">
        <f t="shared" si="1149"/>
        <v>558.66051141510923</v>
      </c>
      <c r="R142" s="161">
        <f t="shared" si="1149"/>
        <v>792.69423156601351</v>
      </c>
      <c r="S142" s="408">
        <f t="shared" si="1017"/>
        <v>515.0545420086363</v>
      </c>
    </row>
    <row r="143" spans="1:19" s="114" customFormat="1" hidden="1">
      <c r="A143" s="201">
        <f t="shared" si="836"/>
        <v>2134</v>
      </c>
      <c r="B143" s="161">
        <f t="shared" si="1017"/>
        <v>728.53718947465677</v>
      </c>
      <c r="C143" s="161">
        <f t="shared" si="1017"/>
        <v>471.90245716687929</v>
      </c>
      <c r="D143" s="161">
        <f t="shared" ref="D143" si="1150">D142*(1+D$19)</f>
        <v>711.48684505832955</v>
      </c>
      <c r="E143" s="161">
        <f t="shared" ref="E143" si="1151">E142*(1+E$19)</f>
        <v>441.90679495422091</v>
      </c>
      <c r="F143" s="161">
        <f t="shared" ref="F143" si="1152">F142*(1+F$19)</f>
        <v>641.1085545760717</v>
      </c>
      <c r="G143" s="161">
        <f t="shared" ref="G143" si="1153">G142*(1+G$19)</f>
        <v>753.196060924265</v>
      </c>
      <c r="H143" s="161">
        <f t="shared" ref="H143" si="1154">H142*(1+H$19)</f>
        <v>699.41591903161907</v>
      </c>
      <c r="I143" s="161">
        <f t="shared" ref="I143" si="1155">I142*(1+I$19)</f>
        <v>743.64550471199527</v>
      </c>
      <c r="J143" s="161">
        <f t="shared" ref="J143" si="1156">J142*(1+J$19)</f>
        <v>568.94842272932419</v>
      </c>
      <c r="K143" s="161">
        <f t="shared" ref="K143" si="1157">K142*(1+K$19)</f>
        <v>411.1257967628967</v>
      </c>
      <c r="L143" s="161">
        <f t="shared" ref="L143" si="1158">L142*(1+L$19)</f>
        <v>744.52887257917257</v>
      </c>
      <c r="M143" s="161">
        <f t="shared" ref="M143" si="1159">M142*(1+M$19)</f>
        <v>579.97213253120822</v>
      </c>
      <c r="N143" s="161">
        <f t="shared" ref="N143:O143" si="1160">N142*(1+N$19)</f>
        <v>641.73460659542332</v>
      </c>
      <c r="O143" s="161">
        <f t="shared" si="1160"/>
        <v>461.98311915374376</v>
      </c>
      <c r="P143" s="161">
        <f t="shared" ref="P143:R143" si="1161">P142*(1+P$19)</f>
        <v>885.53136871946344</v>
      </c>
      <c r="Q143" s="161">
        <f t="shared" si="1161"/>
        <v>587.32222460944968</v>
      </c>
      <c r="R143" s="161">
        <f t="shared" si="1161"/>
        <v>833.36289214200906</v>
      </c>
      <c r="S143" s="408">
        <f t="shared" si="1017"/>
        <v>541.47907938125331</v>
      </c>
    </row>
    <row r="144" spans="1:19" s="114" customFormat="1" hidden="1">
      <c r="A144" s="201">
        <f t="shared" si="836"/>
        <v>2135</v>
      </c>
      <c r="B144" s="161">
        <f t="shared" si="1017"/>
        <v>765.91431484770442</v>
      </c>
      <c r="C144" s="161">
        <f t="shared" si="1017"/>
        <v>496.11310496935403</v>
      </c>
      <c r="D144" s="161">
        <f t="shared" ref="D144" si="1162">D143*(1+D$19)</f>
        <v>747.98921363088743</v>
      </c>
      <c r="E144" s="161">
        <f t="shared" ref="E144" si="1163">E143*(1+E$19)</f>
        <v>464.57853486926359</v>
      </c>
      <c r="F144" s="161">
        <f t="shared" ref="F144" si="1164">F143*(1+F$19)</f>
        <v>674.0002108543224</v>
      </c>
      <c r="G144" s="161">
        <f t="shared" ref="G144" si="1165">G143*(1+G$19)</f>
        <v>791.83829361516212</v>
      </c>
      <c r="H144" s="161">
        <f t="shared" ref="H144" si="1166">H143*(1+H$19)</f>
        <v>735.29899661671959</v>
      </c>
      <c r="I144" s="161">
        <f t="shared" ref="I144" si="1167">I143*(1+I$19)</f>
        <v>781.79775234504552</v>
      </c>
      <c r="J144" s="161">
        <f t="shared" ref="J144" si="1168">J143*(1+J$19)</f>
        <v>598.13795050413307</v>
      </c>
      <c r="K144" s="161">
        <f t="shared" ref="K144" si="1169">K143*(1+K$19)</f>
        <v>432.21833764029753</v>
      </c>
      <c r="L144" s="161">
        <f t="shared" ref="L144" si="1170">L143*(1+L$19)</f>
        <v>782.72644082453894</v>
      </c>
      <c r="M144" s="161">
        <f t="shared" ref="M144" si="1171">M143*(1+M$19)</f>
        <v>609.72722454802681</v>
      </c>
      <c r="N144" s="161">
        <f t="shared" ref="N144:O144" si="1172">N143*(1+N$19)</f>
        <v>674.658382064232</v>
      </c>
      <c r="O144" s="161">
        <f t="shared" si="1172"/>
        <v>485.68486178858802</v>
      </c>
      <c r="P144" s="161">
        <f t="shared" ref="P144:R144" si="1173">P143*(1+P$19)</f>
        <v>930.96297807115775</v>
      </c>
      <c r="Q144" s="161">
        <f t="shared" si="1173"/>
        <v>617.45440830680411</v>
      </c>
      <c r="R144" s="161">
        <f t="shared" si="1173"/>
        <v>876.11803182581662</v>
      </c>
      <c r="S144" s="408">
        <f t="shared" si="1017"/>
        <v>569.25931041037859</v>
      </c>
    </row>
    <row r="145" spans="1:19" s="114" customFormat="1" hidden="1">
      <c r="A145" s="201">
        <f t="shared" si="836"/>
        <v>2136</v>
      </c>
      <c r="B145" s="161">
        <f t="shared" si="1017"/>
        <v>805.20904926163018</v>
      </c>
      <c r="C145" s="161">
        <f t="shared" si="1017"/>
        <v>521.56586426778176</v>
      </c>
      <c r="D145" s="161">
        <f t="shared" ref="D145" si="1174">D144*(1+D$19)</f>
        <v>786.36431241716787</v>
      </c>
      <c r="E145" s="161">
        <f t="shared" ref="E145" si="1175">E144*(1+E$19)</f>
        <v>488.4134336147302</v>
      </c>
      <c r="F145" s="161">
        <f t="shared" ref="F145" si="1176">F144*(1+F$19)</f>
        <v>708.57935210684855</v>
      </c>
      <c r="G145" s="161">
        <f t="shared" ref="G145" si="1177">G144*(1+G$19)</f>
        <v>832.46304085280963</v>
      </c>
      <c r="H145" s="161">
        <f t="shared" ref="H145" si="1178">H144*(1+H$19)</f>
        <v>773.02303209531658</v>
      </c>
      <c r="I145" s="161">
        <f t="shared" ref="I145" si="1179">I144*(1+I$19)</f>
        <v>821.90737616100876</v>
      </c>
      <c r="J145" s="161">
        <f t="shared" ref="J145" si="1180">J144*(1+J$19)</f>
        <v>628.82502796477991</v>
      </c>
      <c r="K145" s="161">
        <f t="shared" ref="K145" si="1181">K144*(1+K$19)</f>
        <v>454.39301757140851</v>
      </c>
      <c r="L145" s="161">
        <f t="shared" ref="L145" si="1182">L144*(1+L$19)</f>
        <v>822.88371039727622</v>
      </c>
      <c r="M145" s="161">
        <f t="shared" ref="M145" si="1183">M144*(1+M$19)</f>
        <v>641.00888215527345</v>
      </c>
      <c r="N145" s="161">
        <f t="shared" ref="N145:O145" si="1184">N144*(1+N$19)</f>
        <v>709.27129036144049</v>
      </c>
      <c r="O145" s="161">
        <f t="shared" si="1184"/>
        <v>510.60260687165476</v>
      </c>
      <c r="P145" s="161">
        <f t="shared" ref="P145:R145" si="1185">P144*(1+P$19)</f>
        <v>978.72542651133028</v>
      </c>
      <c r="Q145" s="161">
        <f t="shared" si="1185"/>
        <v>649.13250403732718</v>
      </c>
      <c r="R145" s="161">
        <f t="shared" si="1185"/>
        <v>921.06669606731509</v>
      </c>
      <c r="S145" s="408">
        <f t="shared" si="1017"/>
        <v>598.4647880749111</v>
      </c>
    </row>
    <row r="146" spans="1:19" s="114" customFormat="1" hidden="1">
      <c r="A146" s="201">
        <f t="shared" si="836"/>
        <v>2137</v>
      </c>
      <c r="B146" s="161">
        <f t="shared" si="1017"/>
        <v>846.51977439766176</v>
      </c>
      <c r="C146" s="161">
        <f t="shared" si="1017"/>
        <v>548.32446078238979</v>
      </c>
      <c r="D146" s="161">
        <f t="shared" ref="D146" si="1186">D145*(1+D$19)</f>
        <v>826.70822061944</v>
      </c>
      <c r="E146" s="161">
        <f t="shared" ref="E146" si="1187">E145*(1+E$19)</f>
        <v>513.47116629583377</v>
      </c>
      <c r="F146" s="161">
        <f t="shared" ref="F146" si="1188">F145*(1+F$19)</f>
        <v>744.93255364972174</v>
      </c>
      <c r="G146" s="161">
        <f t="shared" ref="G146" si="1189">G145*(1+G$19)</f>
        <v>875.17201425308428</v>
      </c>
      <c r="H146" s="161">
        <f t="shared" ref="H146" si="1190">H145*(1+H$19)</f>
        <v>812.68247461151111</v>
      </c>
      <c r="I146" s="161">
        <f t="shared" ref="I146" si="1191">I145*(1+I$19)</f>
        <v>864.07479806839967</v>
      </c>
      <c r="J146" s="161">
        <f t="shared" ref="J146" si="1192">J145*(1+J$19)</f>
        <v>661.08648592123393</v>
      </c>
      <c r="K146" s="161">
        <f t="shared" ref="K146" si="1193">K145*(1+K$19)</f>
        <v>477.70535499463733</v>
      </c>
      <c r="L146" s="161">
        <f t="shared" ref="L146" si="1194">L145*(1+L$19)</f>
        <v>865.10122249591916</v>
      </c>
      <c r="M146" s="161">
        <f t="shared" ref="M146" si="1195">M145*(1+M$19)</f>
        <v>673.8954248049788</v>
      </c>
      <c r="N146" s="161">
        <f t="shared" ref="N146:O146" si="1196">N145*(1+N$19)</f>
        <v>745.65999134520143</v>
      </c>
      <c r="O146" s="161">
        <f t="shared" si="1196"/>
        <v>536.79874061550493</v>
      </c>
      <c r="P146" s="161">
        <f t="shared" ref="P146:R146" si="1197">P145*(1+P$19)</f>
        <v>1028.9382962193031</v>
      </c>
      <c r="Q146" s="161">
        <f t="shared" si="1197"/>
        <v>682.43582380967712</v>
      </c>
      <c r="R146" s="161">
        <f t="shared" si="1197"/>
        <v>968.32142221337745</v>
      </c>
      <c r="S146" s="408">
        <f t="shared" si="1017"/>
        <v>629.16863372397177</v>
      </c>
    </row>
    <row r="147" spans="1:19" s="114" customFormat="1" hidden="1">
      <c r="A147" s="201">
        <f t="shared" si="836"/>
        <v>2138</v>
      </c>
      <c r="B147" s="161">
        <f t="shared" si="1017"/>
        <v>889.94991934502013</v>
      </c>
      <c r="C147" s="161">
        <f t="shared" si="1017"/>
        <v>576.45588963992111</v>
      </c>
      <c r="D147" s="161">
        <f t="shared" ref="D147" si="1198">D146*(1+D$19)</f>
        <v>869.12194672078522</v>
      </c>
      <c r="E147" s="161">
        <f t="shared" ref="E147" si="1199">E146*(1+E$19)</f>
        <v>539.81446961014183</v>
      </c>
      <c r="F147" s="161">
        <f t="shared" ref="F147" si="1200">F146*(1+F$19)</f>
        <v>783.15083248914232</v>
      </c>
      <c r="G147" s="161">
        <f t="shared" ref="G147" si="1201">G146*(1+G$19)</f>
        <v>920.07214367998176</v>
      </c>
      <c r="H147" s="161">
        <f t="shared" ref="H147" si="1202">H146*(1+H$19)</f>
        <v>854.37661896114525</v>
      </c>
      <c r="I147" s="161">
        <f t="shared" ref="I147" si="1203">I146*(1+I$19)</f>
        <v>908.40559205625675</v>
      </c>
      <c r="J147" s="161">
        <f t="shared" ref="J147" si="1204">J146*(1+J$19)</f>
        <v>695.00309693806253</v>
      </c>
      <c r="K147" s="161">
        <f t="shared" ref="K147" si="1205">K146*(1+K$19)</f>
        <v>502.21371668566661</v>
      </c>
      <c r="L147" s="161">
        <f t="shared" ref="L147" si="1206">L146*(1+L$19)</f>
        <v>909.48467651962289</v>
      </c>
      <c r="M147" s="161">
        <f t="shared" ref="M147" si="1207">M146*(1+M$19)</f>
        <v>708.46919007758208</v>
      </c>
      <c r="N147" s="161">
        <f t="shared" ref="N147:O147" si="1208">N146*(1+N$19)</f>
        <v>783.91559090117266</v>
      </c>
      <c r="O147" s="161">
        <f t="shared" si="1208"/>
        <v>564.33884991664831</v>
      </c>
      <c r="P147" s="161">
        <f t="shared" ref="P147:R147" si="1209">P146*(1+P$19)</f>
        <v>1081.7273044601195</v>
      </c>
      <c r="Q147" s="161">
        <f t="shared" si="1209"/>
        <v>717.44774868339107</v>
      </c>
      <c r="R147" s="161">
        <f t="shared" si="1209"/>
        <v>1018.0005212660639</v>
      </c>
      <c r="S147" s="408">
        <f t="shared" si="1017"/>
        <v>661.44772014981038</v>
      </c>
    </row>
    <row r="148" spans="1:19" s="114" customFormat="1" hidden="1">
      <c r="A148" s="201">
        <f t="shared" si="836"/>
        <v>2139</v>
      </c>
      <c r="B148" s="161">
        <f t="shared" ref="B148:S163" si="1210">B147*(1+B$19)</f>
        <v>935.60821955489519</v>
      </c>
      <c r="C148" s="161">
        <f t="shared" si="1210"/>
        <v>606.03058310840413</v>
      </c>
      <c r="D148" s="161">
        <f t="shared" ref="D148" si="1211">D147*(1+D$19)</f>
        <v>913.71168137863424</v>
      </c>
      <c r="E148" s="161">
        <f t="shared" ref="E148" si="1212">E147*(1+E$19)</f>
        <v>567.50929892057525</v>
      </c>
      <c r="F148" s="161">
        <f t="shared" ref="F148" si="1213">F147*(1+F$19)</f>
        <v>823.32987519945493</v>
      </c>
      <c r="G148" s="161">
        <f t="shared" ref="G148" si="1214">G147*(1+G$19)</f>
        <v>967.27584496443308</v>
      </c>
      <c r="H148" s="161">
        <f t="shared" ref="H148" si="1215">H147*(1+H$19)</f>
        <v>898.20985419480405</v>
      </c>
      <c r="I148" s="161">
        <f t="shared" ref="I148" si="1216">I147*(1+I$19)</f>
        <v>955.01074851827354</v>
      </c>
      <c r="J148" s="161">
        <f t="shared" ref="J148" si="1217">J147*(1+J$19)</f>
        <v>730.65977756358063</v>
      </c>
      <c r="K148" s="161">
        <f t="shared" ref="K148" si="1218">K147*(1+K$19)</f>
        <v>527.97946388953994</v>
      </c>
      <c r="L148" s="161">
        <f t="shared" ref="L148" si="1219">L147*(1+L$19)</f>
        <v>956.14519470628193</v>
      </c>
      <c r="M148" s="161">
        <f t="shared" ref="M148" si="1220">M147*(1+M$19)</f>
        <v>744.81673982938855</v>
      </c>
      <c r="N148" s="161">
        <f t="shared" ref="N148:O148" si="1221">N147*(1+N$19)</f>
        <v>824.13386904305901</v>
      </c>
      <c r="O148" s="161">
        <f t="shared" si="1221"/>
        <v>593.29188656454596</v>
      </c>
      <c r="P148" s="161">
        <f t="shared" ref="P148:R148" si="1222">P147*(1+P$19)</f>
        <v>1137.2246183411171</v>
      </c>
      <c r="Q148" s="161">
        <f t="shared" si="1222"/>
        <v>754.25593752888688</v>
      </c>
      <c r="R148" s="161">
        <f t="shared" si="1222"/>
        <v>1070.2283740962359</v>
      </c>
      <c r="S148" s="408">
        <f t="shared" si="1210"/>
        <v>695.38286405314852</v>
      </c>
    </row>
    <row r="149" spans="1:19" s="114" customFormat="1" hidden="1">
      <c r="A149" s="201">
        <f t="shared" si="836"/>
        <v>2140</v>
      </c>
      <c r="B149" s="161">
        <f t="shared" si="1210"/>
        <v>983.60898907988553</v>
      </c>
      <c r="C149" s="161">
        <f t="shared" si="1210"/>
        <v>637.12258693744411</v>
      </c>
      <c r="D149" s="161">
        <f t="shared" ref="D149" si="1223">D148*(1+D$19)</f>
        <v>960.58906329284252</v>
      </c>
      <c r="E149" s="161">
        <f t="shared" ref="E149" si="1224">E148*(1+E$19)</f>
        <v>596.62499338693522</v>
      </c>
      <c r="F149" s="161">
        <f t="shared" ref="F149" si="1225">F148*(1+F$19)</f>
        <v>865.57027749229667</v>
      </c>
      <c r="G149" s="161">
        <f t="shared" ref="G149" si="1226">G148*(1+G$19)</f>
        <v>1016.9013013582606</v>
      </c>
      <c r="H149" s="161">
        <f t="shared" ref="H149" si="1227">H148*(1+H$19)</f>
        <v>944.2919249752332</v>
      </c>
      <c r="I149" s="161">
        <f t="shared" ref="I149" si="1228">I148*(1+I$19)</f>
        <v>1004.0069521379069</v>
      </c>
      <c r="J149" s="161">
        <f t="shared" ref="J149" si="1229">J148*(1+J$19)</f>
        <v>768.14580093423399</v>
      </c>
      <c r="K149" s="161">
        <f t="shared" ref="K149" si="1230">K148*(1+K$19)</f>
        <v>555.06710594995991</v>
      </c>
      <c r="L149" s="161">
        <f t="shared" ref="L149" si="1231">L148*(1+L$19)</f>
        <v>1005.1996003477348</v>
      </c>
      <c r="M149" s="161">
        <f t="shared" ref="M149" si="1232">M148*(1+M$19)</f>
        <v>783.02907691628775</v>
      </c>
      <c r="N149" s="161">
        <f t="shared" ref="N149:O149" si="1233">N148*(1+N$19)</f>
        <v>866.415519715703</v>
      </c>
      <c r="O149" s="161">
        <f t="shared" si="1233"/>
        <v>623.73033987524877</v>
      </c>
      <c r="P149" s="161">
        <f t="shared" ref="P149:R149" si="1234">P148*(1+P$19)</f>
        <v>1195.5691857168788</v>
      </c>
      <c r="Q149" s="161">
        <f t="shared" si="1234"/>
        <v>792.9525464977603</v>
      </c>
      <c r="R149" s="161">
        <f t="shared" si="1234"/>
        <v>1125.1357428542169</v>
      </c>
      <c r="S149" s="408">
        <f t="shared" si="1210"/>
        <v>731.05902838283191</v>
      </c>
    </row>
    <row r="150" spans="1:19" s="114" customFormat="1" hidden="1">
      <c r="A150" s="201">
        <f t="shared" si="836"/>
        <v>2141</v>
      </c>
      <c r="B150" s="161">
        <f t="shared" si="1210"/>
        <v>1034.0724067805058</v>
      </c>
      <c r="C150" s="161">
        <f t="shared" si="1210"/>
        <v>669.80974574553909</v>
      </c>
      <c r="D150" s="161">
        <f t="shared" ref="D150" si="1235">D149*(1+D$19)</f>
        <v>1009.8714587139536</v>
      </c>
      <c r="E150" s="161">
        <f t="shared" ref="E150" si="1236">E149*(1+E$19)</f>
        <v>627.23444956939545</v>
      </c>
      <c r="F150" s="161">
        <f t="shared" ref="F150" si="1237">F149*(1+F$19)</f>
        <v>909.97779607668417</v>
      </c>
      <c r="G150" s="161">
        <f t="shared" ref="G150" si="1238">G149*(1+G$19)</f>
        <v>1069.0727594279454</v>
      </c>
      <c r="H150" s="161">
        <f t="shared" ref="H150" si="1239">H149*(1+H$19)</f>
        <v>992.73820634352785</v>
      </c>
      <c r="I150" s="161">
        <f t="shared" ref="I150" si="1240">I149*(1+I$19)</f>
        <v>1055.5168740301997</v>
      </c>
      <c r="J150" s="161">
        <f t="shared" ref="J150" si="1241">J149*(1+J$19)</f>
        <v>807.5550202865121</v>
      </c>
      <c r="K150" s="161">
        <f t="shared" ref="K150" si="1242">K149*(1+K$19)</f>
        <v>583.54446182043614</v>
      </c>
      <c r="L150" s="161">
        <f t="shared" ref="L150" si="1243">L149*(1+L$19)</f>
        <v>1056.7707102786187</v>
      </c>
      <c r="M150" s="161">
        <f t="shared" ref="M150" si="1244">M149*(1+M$19)</f>
        <v>823.20187303634088</v>
      </c>
      <c r="N150" s="161">
        <f t="shared" ref="N150:O150" si="1245">N149*(1+N$19)</f>
        <v>910.86640290111745</v>
      </c>
      <c r="O150" s="161">
        <f t="shared" si="1245"/>
        <v>655.73041818189199</v>
      </c>
      <c r="P150" s="161">
        <f t="shared" ref="P150:R150" si="1246">P149*(1+P$19)</f>
        <v>1256.9070830710493</v>
      </c>
      <c r="Q150" s="161">
        <f t="shared" si="1246"/>
        <v>833.63445975286288</v>
      </c>
      <c r="R150" s="161">
        <f t="shared" si="1246"/>
        <v>1182.8600983571725</v>
      </c>
      <c r="S150" s="408">
        <f t="shared" si="1210"/>
        <v>768.56553505638601</v>
      </c>
    </row>
    <row r="151" spans="1:19" s="114" customFormat="1" hidden="1">
      <c r="A151" s="201">
        <f t="shared" si="836"/>
        <v>2142</v>
      </c>
      <c r="B151" s="161">
        <f t="shared" si="1210"/>
        <v>1087.1248172153319</v>
      </c>
      <c r="C151" s="161">
        <f t="shared" si="1210"/>
        <v>704.17389791857113</v>
      </c>
      <c r="D151" s="161">
        <f t="shared" ref="D151" si="1247">D150*(1+D$19)</f>
        <v>1061.6822552914523</v>
      </c>
      <c r="E151" s="161">
        <f t="shared" ref="E151" si="1248">E150*(1+E$19)</f>
        <v>659.41430393860799</v>
      </c>
      <c r="F151" s="161">
        <f t="shared" ref="F151" si="1249">F150*(1+F$19)</f>
        <v>956.66361344061852</v>
      </c>
      <c r="G151" s="161">
        <f t="shared" ref="G151" si="1250">G150*(1+G$19)</f>
        <v>1123.9208401290314</v>
      </c>
      <c r="H151" s="161">
        <f t="shared" ref="H151" si="1251">H150*(1+H$19)</f>
        <v>1043.6699925820219</v>
      </c>
      <c r="I151" s="161">
        <f t="shared" ref="I151" si="1252">I150*(1+I$19)</f>
        <v>1109.6694788717491</v>
      </c>
      <c r="J151" s="161">
        <f t="shared" ref="J151" si="1253">J150*(1+J$19)</f>
        <v>848.98610393599415</v>
      </c>
      <c r="K151" s="161">
        <f t="shared" ref="K151" si="1254">K150*(1+K$19)</f>
        <v>613.48282986165862</v>
      </c>
      <c r="L151" s="161">
        <f t="shared" ref="L151" si="1255">L150*(1+L$19)</f>
        <v>1110.9876423711739</v>
      </c>
      <c r="M151" s="161">
        <f t="shared" ref="M151" si="1256">M150*(1+M$19)</f>
        <v>865.43570826168366</v>
      </c>
      <c r="N151" s="161">
        <f t="shared" ref="N151:O151" si="1257">N150*(1+N$19)</f>
        <v>957.59780965865309</v>
      </c>
      <c r="O151" s="161">
        <f t="shared" si="1257"/>
        <v>689.37223963644135</v>
      </c>
      <c r="P151" s="161">
        <f t="shared" ref="P151:R151" si="1258">P150*(1+P$19)</f>
        <v>1321.391881245999</v>
      </c>
      <c r="Q151" s="161">
        <f t="shared" si="1258"/>
        <v>876.40353203583595</v>
      </c>
      <c r="R151" s="161">
        <f t="shared" si="1258"/>
        <v>1243.5459642728886</v>
      </c>
      <c r="S151" s="408">
        <f t="shared" si="1210"/>
        <v>807.99628859406153</v>
      </c>
    </row>
    <row r="152" spans="1:19" s="114" customFormat="1" hidden="1">
      <c r="A152" s="201">
        <f t="shared" si="836"/>
        <v>2143</v>
      </c>
      <c r="B152" s="161">
        <f t="shared" si="1210"/>
        <v>1142.8990469681185</v>
      </c>
      <c r="C152" s="161">
        <f t="shared" si="1210"/>
        <v>740.30108050743706</v>
      </c>
      <c r="D152" s="161">
        <f t="shared" ref="D152" si="1259">D151*(1+D$19)</f>
        <v>1116.1511709977094</v>
      </c>
      <c r="E152" s="161">
        <f t="shared" ref="E152" si="1260">E151*(1+E$19)</f>
        <v>693.24512474937137</v>
      </c>
      <c r="F152" s="161">
        <f t="shared" ref="F152" si="1261">F151*(1+F$19)</f>
        <v>1005.7446162171373</v>
      </c>
      <c r="G152" s="161">
        <f t="shared" ref="G152" si="1262">G151*(1+G$19)</f>
        <v>1181.5828658399992</v>
      </c>
      <c r="H152" s="161">
        <f t="shared" ref="H152" si="1263">H151*(1+H$19)</f>
        <v>1097.2148008970996</v>
      </c>
      <c r="I152" s="161">
        <f t="shared" ref="I152" si="1264">I151*(1+I$19)</f>
        <v>1166.600347787778</v>
      </c>
      <c r="J152" s="161">
        <f t="shared" ref="J152" si="1265">J151*(1+J$19)</f>
        <v>892.54278231184094</v>
      </c>
      <c r="K152" s="161">
        <f t="shared" ref="K152" si="1266">K151*(1+K$19)</f>
        <v>644.95716635021336</v>
      </c>
      <c r="L152" s="161">
        <f t="shared" ref="L152" si="1267">L151*(1+L$19)</f>
        <v>1167.9861388058691</v>
      </c>
      <c r="M152" s="161">
        <f t="shared" ref="M152" si="1268">M151*(1+M$19)</f>
        <v>909.83632285945703</v>
      </c>
      <c r="N152" s="161">
        <f t="shared" ref="N152:O152" si="1269">N151*(1+N$19)</f>
        <v>1006.7267407628798</v>
      </c>
      <c r="O152" s="161">
        <f t="shared" si="1269"/>
        <v>724.74003280039801</v>
      </c>
      <c r="P152" s="161">
        <f t="shared" ref="P152:R152" si="1270">P151*(1+P$19)</f>
        <v>1389.1850299360112</v>
      </c>
      <c r="Q152" s="161">
        <f t="shared" si="1270"/>
        <v>921.36684367941371</v>
      </c>
      <c r="R152" s="161">
        <f t="shared" si="1270"/>
        <v>1307.3452789616717</v>
      </c>
      <c r="S152" s="408">
        <f t="shared" si="1210"/>
        <v>849.45001122627866</v>
      </c>
    </row>
    <row r="153" spans="1:19" s="114" customFormat="1" hidden="1">
      <c r="A153" s="201">
        <f t="shared" si="836"/>
        <v>2144</v>
      </c>
      <c r="B153" s="161">
        <f t="shared" si="1210"/>
        <v>1201.5347372038743</v>
      </c>
      <c r="C153" s="161">
        <f t="shared" si="1210"/>
        <v>778.28174463781875</v>
      </c>
      <c r="D153" s="161">
        <f t="shared" ref="D153" si="1271">D152*(1+D$19)</f>
        <v>1173.4145789010702</v>
      </c>
      <c r="E153" s="161">
        <f t="shared" ref="E153" si="1272">E152*(1+E$19)</f>
        <v>728.81161375825218</v>
      </c>
      <c r="F153" s="161">
        <f t="shared" ref="F153" si="1273">F152*(1+F$19)</f>
        <v>1057.3436878317557</v>
      </c>
      <c r="G153" s="161">
        <f t="shared" ref="G153" si="1274">G152*(1+G$19)</f>
        <v>1242.2032041743992</v>
      </c>
      <c r="H153" s="161">
        <f t="shared" ref="H153" si="1275">H152*(1+H$19)</f>
        <v>1153.5066906822553</v>
      </c>
      <c r="I153" s="161">
        <f t="shared" ref="I153" si="1276">I152*(1+I$19)</f>
        <v>1226.4520178047162</v>
      </c>
      <c r="J153" s="161">
        <f t="shared" ref="J153" si="1277">J152*(1+J$19)</f>
        <v>938.33410766523116</v>
      </c>
      <c r="K153" s="161">
        <f t="shared" ref="K153" si="1278">K152*(1+K$19)</f>
        <v>678.04627314557217</v>
      </c>
      <c r="L153" s="161">
        <f t="shared" ref="L153" si="1279">L152*(1+L$19)</f>
        <v>1227.9089059272139</v>
      </c>
      <c r="M153" s="161">
        <f t="shared" ref="M153" si="1280">M152*(1+M$19)</f>
        <v>956.51488203224665</v>
      </c>
      <c r="N153" s="161">
        <f t="shared" ref="N153:O153" si="1281">N152*(1+N$19)</f>
        <v>1058.3761996368016</v>
      </c>
      <c r="O153" s="161">
        <f t="shared" si="1281"/>
        <v>761.92234752667935</v>
      </c>
      <c r="P153" s="161">
        <f t="shared" ref="P153:R153" si="1282">P152*(1+P$19)</f>
        <v>1460.4562619066414</v>
      </c>
      <c r="Q153" s="161">
        <f t="shared" si="1282"/>
        <v>968.63696870296633</v>
      </c>
      <c r="R153" s="161">
        <f t="shared" si="1282"/>
        <v>1374.4177758823141</v>
      </c>
      <c r="S153" s="408">
        <f t="shared" si="1210"/>
        <v>893.03049006310528</v>
      </c>
    </row>
    <row r="154" spans="1:19" s="114" customFormat="1" hidden="1">
      <c r="A154" s="201">
        <f t="shared" si="836"/>
        <v>2145</v>
      </c>
      <c r="B154" s="161">
        <f t="shared" si="1210"/>
        <v>1263.178693286508</v>
      </c>
      <c r="C154" s="161">
        <f t="shared" si="1210"/>
        <v>818.21098197141123</v>
      </c>
      <c r="D154" s="161">
        <f t="shared" ref="D154" si="1283">D153*(1+D$19)</f>
        <v>1233.6158486012121</v>
      </c>
      <c r="E154" s="161">
        <f t="shared" ref="E154" si="1284">E153*(1+E$19)</f>
        <v>766.20281829019734</v>
      </c>
      <c r="F154" s="161">
        <f t="shared" ref="F154" si="1285">F153*(1+F$19)</f>
        <v>1111.5900161639936</v>
      </c>
      <c r="G154" s="161">
        <f t="shared" ref="G154" si="1286">G153*(1+G$19)</f>
        <v>1305.9336294320424</v>
      </c>
      <c r="H154" s="161">
        <f t="shared" ref="H154" si="1287">H153*(1+H$19)</f>
        <v>1212.6865991607365</v>
      </c>
      <c r="I154" s="161">
        <f t="shared" ref="I154" si="1288">I153*(1+I$19)</f>
        <v>1289.3743387181757</v>
      </c>
      <c r="J154" s="161">
        <f t="shared" ref="J154" si="1289">J153*(1+J$19)</f>
        <v>986.47472710196917</v>
      </c>
      <c r="K154" s="161">
        <f t="shared" ref="K154" si="1290">K153*(1+K$19)</f>
        <v>712.83299498521467</v>
      </c>
      <c r="L154" s="161">
        <f t="shared" ref="L154" si="1291">L153*(1+L$19)</f>
        <v>1290.9059715356536</v>
      </c>
      <c r="M154" s="161">
        <f t="shared" ref="M154" si="1292">M153*(1+M$19)</f>
        <v>1005.5882542408576</v>
      </c>
      <c r="N154" s="161">
        <f t="shared" ref="N154:O154" si="1293">N153*(1+N$19)</f>
        <v>1112.6755003138203</v>
      </c>
      <c r="O154" s="161">
        <f t="shared" si="1293"/>
        <v>801.01227666065688</v>
      </c>
      <c r="P154" s="161">
        <f t="shared" ref="P154:R154" si="1294">P153*(1+P$19)</f>
        <v>1535.3840179522867</v>
      </c>
      <c r="Q154" s="161">
        <f t="shared" si="1294"/>
        <v>1018.33225666251</v>
      </c>
      <c r="R154" s="161">
        <f t="shared" si="1294"/>
        <v>1444.9313835145374</v>
      </c>
      <c r="S154" s="408">
        <f t="shared" si="1210"/>
        <v>938.84683694460387</v>
      </c>
    </row>
    <row r="155" spans="1:19" s="114" customFormat="1" hidden="1">
      <c r="A155" s="201">
        <f t="shared" si="836"/>
        <v>2146</v>
      </c>
      <c r="B155" s="161">
        <f t="shared" si="1210"/>
        <v>1327.9852523333811</v>
      </c>
      <c r="C155" s="161">
        <f t="shared" si="1210"/>
        <v>860.18876278559674</v>
      </c>
      <c r="D155" s="161">
        <f t="shared" ref="D155" si="1295">D154*(1+D$19)</f>
        <v>1296.9057051816221</v>
      </c>
      <c r="E155" s="161">
        <f t="shared" ref="E155" si="1296">E154*(1+E$19)</f>
        <v>805.51235418508577</v>
      </c>
      <c r="F155" s="161">
        <f t="shared" ref="F155" si="1297">F154*(1+F$19)</f>
        <v>1168.6194169932769</v>
      </c>
      <c r="G155" s="161">
        <f t="shared" ref="G155" si="1298">G154*(1+G$19)</f>
        <v>1372.9337025942082</v>
      </c>
      <c r="H155" s="161">
        <f t="shared" ref="H155" si="1299">H154*(1+H$19)</f>
        <v>1274.9026942481134</v>
      </c>
      <c r="I155" s="161">
        <f t="shared" ref="I155" si="1300">I154*(1+I$19)</f>
        <v>1355.5248482698041</v>
      </c>
      <c r="J155" s="161">
        <f t="shared" ref="J155" si="1301">J154*(1+J$19)</f>
        <v>1037.0851696228528</v>
      </c>
      <c r="K155" s="161">
        <f t="shared" ref="K155" si="1302">K154*(1+K$19)</f>
        <v>749.4044269018475</v>
      </c>
      <c r="L155" s="161">
        <f t="shared" ref="L155" si="1303">L154*(1+L$19)</f>
        <v>1357.1350605100918</v>
      </c>
      <c r="M155" s="161">
        <f t="shared" ref="M155" si="1304">M154*(1+M$19)</f>
        <v>1057.1793038062583</v>
      </c>
      <c r="N155" s="161">
        <f t="shared" ref="N155:O155" si="1305">N154*(1+N$19)</f>
        <v>1169.760591199486</v>
      </c>
      <c r="O155" s="161">
        <f t="shared" si="1305"/>
        <v>842.10768911542107</v>
      </c>
      <c r="P155" s="161">
        <f t="shared" ref="P155:R155" si="1306">P154*(1+P$19)</f>
        <v>1614.1558936559259</v>
      </c>
      <c r="Q155" s="161">
        <f t="shared" si="1306"/>
        <v>1070.5771289608476</v>
      </c>
      <c r="R155" s="161">
        <f t="shared" si="1306"/>
        <v>1519.0626457991964</v>
      </c>
      <c r="S155" s="408">
        <f t="shared" si="1210"/>
        <v>987.01376162263148</v>
      </c>
    </row>
    <row r="156" spans="1:19" s="114" customFormat="1" hidden="1">
      <c r="A156" s="201">
        <f t="shared" si="836"/>
        <v>2147</v>
      </c>
      <c r="B156" s="161">
        <f t="shared" si="1210"/>
        <v>1396.116669627007</v>
      </c>
      <c r="C156" s="161">
        <f t="shared" si="1210"/>
        <v>904.32018626764045</v>
      </c>
      <c r="D156" s="161">
        <f t="shared" ref="D156" si="1307">D155*(1+D$19)</f>
        <v>1363.4426065778969</v>
      </c>
      <c r="E156" s="161">
        <f t="shared" ref="E156" si="1308">E155*(1+E$19)</f>
        <v>846.83864018240763</v>
      </c>
      <c r="F156" s="161">
        <f t="shared" ref="F156" si="1309">F155*(1+F$19)</f>
        <v>1228.5746740390191</v>
      </c>
      <c r="G156" s="161">
        <f t="shared" ref="G156" si="1310">G155*(1+G$19)</f>
        <v>1443.3711708142589</v>
      </c>
      <c r="H156" s="161">
        <f t="shared" ref="H156" si="1311">H155*(1+H$19)</f>
        <v>1340.3107455182342</v>
      </c>
      <c r="I156" s="161">
        <f t="shared" ref="I156" si="1312">I155*(1+I$19)</f>
        <v>1425.0691665723421</v>
      </c>
      <c r="J156" s="161">
        <f t="shared" ref="J156" si="1313">J155*(1+J$19)</f>
        <v>1090.2921478904602</v>
      </c>
      <c r="K156" s="161">
        <f t="shared" ref="K156" si="1314">K155*(1+K$19)</f>
        <v>787.85213228202929</v>
      </c>
      <c r="L156" s="161">
        <f t="shared" ref="L156" si="1315">L155*(1+L$19)</f>
        <v>1426.7619897014793</v>
      </c>
      <c r="M156" s="161">
        <f t="shared" ref="M156" si="1316">M155*(1+M$19)</f>
        <v>1111.4171985232751</v>
      </c>
      <c r="N156" s="161">
        <f t="shared" ref="N156:O156" si="1317">N155*(1+N$19)</f>
        <v>1229.7743954436337</v>
      </c>
      <c r="O156" s="161">
        <f t="shared" si="1317"/>
        <v>885.31147490482101</v>
      </c>
      <c r="P156" s="161">
        <f t="shared" ref="P156:R156" si="1318">P155*(1+P$19)</f>
        <v>1696.9691090695778</v>
      </c>
      <c r="Q156" s="161">
        <f t="shared" si="1318"/>
        <v>1125.5023903597087</v>
      </c>
      <c r="R156" s="161">
        <f t="shared" si="1318"/>
        <v>1596.9971641488944</v>
      </c>
      <c r="S156" s="408">
        <f t="shared" si="1210"/>
        <v>1037.6518589580535</v>
      </c>
    </row>
    <row r="157" spans="1:19" s="114" customFormat="1" hidden="1">
      <c r="A157" s="201">
        <f t="shared" si="836"/>
        <v>2148</v>
      </c>
      <c r="B157" s="161">
        <f t="shared" si="1210"/>
        <v>1467.7435248513493</v>
      </c>
      <c r="C157" s="161">
        <f t="shared" si="1210"/>
        <v>950.71574365006734</v>
      </c>
      <c r="D157" s="161">
        <f t="shared" ref="D157" si="1319">D156*(1+D$19)</f>
        <v>1433.3931403066761</v>
      </c>
      <c r="E157" s="161">
        <f t="shared" ref="E157" si="1320">E156*(1+E$19)</f>
        <v>890.2851443308964</v>
      </c>
      <c r="F157" s="161">
        <f t="shared" ref="F157" si="1321">F156*(1+F$19)</f>
        <v>1291.6058964462384</v>
      </c>
      <c r="G157" s="161">
        <f t="shared" ref="G157" si="1322">G156*(1+G$19)</f>
        <v>1517.4223874038601</v>
      </c>
      <c r="H157" s="161">
        <f t="shared" ref="H157" si="1323">H156*(1+H$19)</f>
        <v>1409.0745142013436</v>
      </c>
      <c r="I157" s="161">
        <f t="shared" ref="I157" si="1324">I156*(1+I$19)</f>
        <v>1498.1814107704015</v>
      </c>
      <c r="J157" s="161">
        <f t="shared" ref="J157" si="1325">J156*(1+J$19)</f>
        <v>1146.228875477884</v>
      </c>
      <c r="K157" s="161">
        <f t="shared" ref="K157" si="1326">K156*(1+K$19)</f>
        <v>828.27237211215083</v>
      </c>
      <c r="L157" s="161">
        <f t="shared" ref="L157" si="1327">L156*(1+L$19)</f>
        <v>1499.9610830861641</v>
      </c>
      <c r="M157" s="161">
        <f t="shared" ref="M157" si="1328">M156*(1+M$19)</f>
        <v>1168.4377330562086</v>
      </c>
      <c r="N157" s="161">
        <f t="shared" ref="N157:O157" si="1329">N156*(1+N$19)</f>
        <v>1292.8671687750898</v>
      </c>
      <c r="O157" s="161">
        <f t="shared" si="1329"/>
        <v>930.73180274776405</v>
      </c>
      <c r="P157" s="161">
        <f t="shared" ref="P157:R157" si="1330">P156*(1+P$19)</f>
        <v>1784.0310024914086</v>
      </c>
      <c r="Q157" s="161">
        <f t="shared" si="1330"/>
        <v>1183.2455564738157</v>
      </c>
      <c r="R157" s="161">
        <f t="shared" si="1330"/>
        <v>1678.930062135664</v>
      </c>
      <c r="S157" s="408">
        <f t="shared" si="1210"/>
        <v>1090.8879108524234</v>
      </c>
    </row>
    <row r="158" spans="1:19" s="114" customFormat="1" hidden="1">
      <c r="A158" s="201">
        <f t="shared" si="836"/>
        <v>2149</v>
      </c>
      <c r="B158" s="161">
        <f t="shared" si="1210"/>
        <v>1543.04514916981</v>
      </c>
      <c r="C158" s="161">
        <f t="shared" si="1210"/>
        <v>999.4915948460274</v>
      </c>
      <c r="D158" s="161">
        <f t="shared" ref="D158" si="1331">D157*(1+D$19)</f>
        <v>1506.932440548497</v>
      </c>
      <c r="E158" s="161">
        <f t="shared" ref="E158" si="1332">E157*(1+E$19)</f>
        <v>935.96064304004688</v>
      </c>
      <c r="F158" s="161">
        <f t="shared" ref="F158" si="1333">F157*(1+F$19)</f>
        <v>1357.8708946117413</v>
      </c>
      <c r="G158" s="161">
        <f t="shared" ref="G158" si="1334">G157*(1+G$19)</f>
        <v>1595.2727533663192</v>
      </c>
      <c r="H158" s="161">
        <f t="shared" ref="H158" si="1335">H157*(1+H$19)</f>
        <v>1481.3661631908039</v>
      </c>
      <c r="I158" s="161">
        <f t="shared" ref="I158" si="1336">I157*(1+I$19)</f>
        <v>1575.0446309751439</v>
      </c>
      <c r="J158" s="161">
        <f t="shared" ref="J158" si="1337">J157*(1+J$19)</f>
        <v>1205.0354003937059</v>
      </c>
      <c r="K158" s="161">
        <f t="shared" ref="K158" si="1338">K157*(1+K$19)</f>
        <v>870.76634598573082</v>
      </c>
      <c r="L158" s="161">
        <f t="shared" ref="L158" si="1339">L157*(1+L$19)</f>
        <v>1576.9156082184109</v>
      </c>
      <c r="M158" s="161">
        <f t="shared" ref="M158" si="1340">M157*(1+M$19)</f>
        <v>1228.383668926049</v>
      </c>
      <c r="N158" s="161">
        <f t="shared" ref="N158:O158" si="1341">N157*(1+N$19)</f>
        <v>1359.1968756948554</v>
      </c>
      <c r="O158" s="161">
        <f t="shared" si="1341"/>
        <v>978.4823908887364</v>
      </c>
      <c r="P158" s="161">
        <f t="shared" ref="P158:R158" si="1342">P157*(1+P$19)</f>
        <v>1875.5595495757507</v>
      </c>
      <c r="Q158" s="161">
        <f t="shared" si="1342"/>
        <v>1243.9511980668203</v>
      </c>
      <c r="R158" s="161">
        <f t="shared" si="1342"/>
        <v>1765.066474019146</v>
      </c>
      <c r="S158" s="408">
        <f t="shared" si="1210"/>
        <v>1146.8552036700696</v>
      </c>
    </row>
    <row r="159" spans="1:19" s="114" customFormat="1" hidden="1">
      <c r="A159" s="201">
        <f t="shared" si="836"/>
        <v>2150</v>
      </c>
      <c r="B159" s="161">
        <f t="shared" si="1210"/>
        <v>1622.2100742141743</v>
      </c>
      <c r="C159" s="161">
        <f t="shared" si="1210"/>
        <v>1050.7698592772585</v>
      </c>
      <c r="D159" s="161">
        <f t="shared" ref="D159" si="1343">D158*(1+D$19)</f>
        <v>1584.2446266288114</v>
      </c>
      <c r="E159" s="161">
        <f t="shared" ref="E159" si="1344">E158*(1+E$19)</f>
        <v>983.97949342210154</v>
      </c>
      <c r="F159" s="161">
        <f t="shared" ref="F159" si="1345">F158*(1+F$19)</f>
        <v>1427.5355752918222</v>
      </c>
      <c r="G159" s="161">
        <f t="shared" ref="G159" si="1346">G158*(1+G$19)</f>
        <v>1677.1171815825044</v>
      </c>
      <c r="H159" s="161">
        <f t="shared" ref="H159" si="1347">H158*(1+H$19)</f>
        <v>1557.366688084941</v>
      </c>
      <c r="I159" s="161">
        <f t="shared" ref="I159" si="1348">I158*(1+I$19)</f>
        <v>1655.8512685643036</v>
      </c>
      <c r="J159" s="161">
        <f t="shared" ref="J159" si="1349">J158*(1+J$19)</f>
        <v>1266.8589557182527</v>
      </c>
      <c r="K159" s="161">
        <f t="shared" ref="K159" si="1350">K158*(1+K$19)</f>
        <v>915.44044547543365</v>
      </c>
      <c r="L159" s="161">
        <f t="shared" ref="L159" si="1351">L158*(1+L$19)</f>
        <v>1657.8182350748339</v>
      </c>
      <c r="M159" s="161">
        <f t="shared" ref="M159" si="1352">M158*(1+M$19)</f>
        <v>1291.4050919405161</v>
      </c>
      <c r="N159" s="161">
        <f t="shared" ref="N159:O159" si="1353">N158*(1+N$19)</f>
        <v>1428.929584969635</v>
      </c>
      <c r="O159" s="161">
        <f t="shared" si="1353"/>
        <v>1028.6827918125935</v>
      </c>
      <c r="P159" s="161">
        <f t="shared" ref="P159:R159" si="1354">P158*(1+P$19)</f>
        <v>1971.7839090757241</v>
      </c>
      <c r="Q159" s="161">
        <f t="shared" si="1354"/>
        <v>1307.7713030111181</v>
      </c>
      <c r="R159" s="161">
        <f t="shared" si="1354"/>
        <v>1855.6220583383893</v>
      </c>
      <c r="S159" s="408">
        <f t="shared" si="1210"/>
        <v>1205.6938619453167</v>
      </c>
    </row>
    <row r="160" spans="1:19" s="114" customFormat="1" hidden="1">
      <c r="A160" s="201">
        <f t="shared" si="836"/>
        <v>2151</v>
      </c>
      <c r="B160" s="161">
        <f t="shared" si="1210"/>
        <v>1705.4365041086407</v>
      </c>
      <c r="C160" s="161">
        <f t="shared" si="1210"/>
        <v>1104.6789216227876</v>
      </c>
      <c r="D160" s="161">
        <f t="shared" ref="D160" si="1355">D159*(1+D$19)</f>
        <v>1665.5232639949854</v>
      </c>
      <c r="E160" s="161">
        <f t="shared" ref="E160" si="1356">E159*(1+E$19)</f>
        <v>1034.4619196063659</v>
      </c>
      <c r="F160" s="161">
        <f t="shared" ref="F160" si="1357">F159*(1+F$19)</f>
        <v>1500.7743569807071</v>
      </c>
      <c r="G160" s="161">
        <f t="shared" ref="G160" si="1358">G159*(1+G$19)</f>
        <v>1763.16058481152</v>
      </c>
      <c r="H160" s="161">
        <f t="shared" ref="H160" si="1359">H159*(1+H$19)</f>
        <v>1637.266370343212</v>
      </c>
      <c r="I160" s="161">
        <f t="shared" ref="I160" si="1360">I159*(1+I$19)</f>
        <v>1740.8036379949942</v>
      </c>
      <c r="J160" s="161">
        <f t="shared" ref="J160" si="1361">J159*(1+J$19)</f>
        <v>1331.8543282290154</v>
      </c>
      <c r="K160" s="161">
        <f t="shared" ref="K160" si="1362">K159*(1+K$19)</f>
        <v>962.40652050417339</v>
      </c>
      <c r="L160" s="161">
        <f t="shared" ref="L160" si="1363">L159*(1+L$19)</f>
        <v>1742.8715184395428</v>
      </c>
      <c r="M160" s="161">
        <f t="shared" ref="M160" si="1364">M159*(1+M$19)</f>
        <v>1357.6597879618123</v>
      </c>
      <c r="N160" s="161">
        <f t="shared" ref="N160:O160" si="1365">N159*(1+N$19)</f>
        <v>1502.2398854159035</v>
      </c>
      <c r="O160" s="161">
        <f t="shared" si="1365"/>
        <v>1081.458691566457</v>
      </c>
      <c r="P160" s="161">
        <f t="shared" ref="P160:R160" si="1366">P159*(1+P$19)</f>
        <v>2072.9449965848266</v>
      </c>
      <c r="Q160" s="161">
        <f t="shared" si="1366"/>
        <v>1374.8656568177755</v>
      </c>
      <c r="R160" s="161">
        <f t="shared" si="1366"/>
        <v>1950.8235378531415</v>
      </c>
      <c r="S160" s="408">
        <f t="shared" si="1210"/>
        <v>1267.5511992103375</v>
      </c>
    </row>
    <row r="161" spans="1:19" s="114" customFormat="1" hidden="1">
      <c r="A161" s="201">
        <f t="shared" si="836"/>
        <v>2152</v>
      </c>
      <c r="B161" s="161">
        <f t="shared" si="1210"/>
        <v>1792.9328117107364</v>
      </c>
      <c r="C161" s="161">
        <f t="shared" si="1210"/>
        <v>1161.3537532538699</v>
      </c>
      <c r="D161" s="161">
        <f t="shared" ref="D161" si="1367">D160*(1+D$19)</f>
        <v>1750.9718488434239</v>
      </c>
      <c r="E161" s="161">
        <f t="shared" ref="E161" si="1368">E160*(1+E$19)</f>
        <v>1087.5343137426926</v>
      </c>
      <c r="F161" s="161">
        <f t="shared" ref="F161" si="1369">F160*(1+F$19)</f>
        <v>1577.7706065997174</v>
      </c>
      <c r="G161" s="161">
        <f t="shared" ref="G161" si="1370">G160*(1+G$19)</f>
        <v>1853.6183887279374</v>
      </c>
      <c r="H161" s="161">
        <f t="shared" ref="H161" si="1371">H160*(1+H$19)</f>
        <v>1721.2652536912551</v>
      </c>
      <c r="I161" s="161">
        <f t="shared" ref="I161" si="1372">I160*(1+I$19)</f>
        <v>1830.1144333356071</v>
      </c>
      <c r="J161" s="161">
        <f t="shared" ref="J161" si="1373">J160*(1+J$19)</f>
        <v>1400.1842459381564</v>
      </c>
      <c r="K161" s="161">
        <f t="shared" ref="K161" si="1374">K160*(1+K$19)</f>
        <v>1011.7821593822136</v>
      </c>
      <c r="L161" s="161">
        <f t="shared" ref="L161" si="1375">L160*(1+L$19)</f>
        <v>1832.2884050377456</v>
      </c>
      <c r="M161" s="161">
        <f t="shared" ref="M161" si="1376">M160*(1+M$19)</f>
        <v>1427.3136379528967</v>
      </c>
      <c r="N161" s="161">
        <f t="shared" ref="N161:O161" si="1377">N160*(1+N$19)</f>
        <v>1579.3113230155022</v>
      </c>
      <c r="O161" s="161">
        <f t="shared" si="1377"/>
        <v>1136.9422244381276</v>
      </c>
      <c r="P161" s="161">
        <f t="shared" ref="P161:R161" si="1378">P160*(1+P$19)</f>
        <v>2179.2960877139612</v>
      </c>
      <c r="Q161" s="161">
        <f t="shared" si="1378"/>
        <v>1445.4022426892964</v>
      </c>
      <c r="R161" s="161">
        <f t="shared" si="1378"/>
        <v>2050.9092671864769</v>
      </c>
      <c r="S161" s="408">
        <f t="shared" si="1210"/>
        <v>1332.5820868219985</v>
      </c>
    </row>
    <row r="162" spans="1:19" s="114" customFormat="1" hidden="1">
      <c r="A162" s="201">
        <f t="shared" si="836"/>
        <v>2153</v>
      </c>
      <c r="B162" s="161">
        <f t="shared" si="1210"/>
        <v>1884.9180603115483</v>
      </c>
      <c r="C162" s="161">
        <f t="shared" si="1210"/>
        <v>1220.936250159938</v>
      </c>
      <c r="D162" s="161">
        <f t="shared" ref="D162" si="1379">D161*(1+D$19)</f>
        <v>1840.8043176101737</v>
      </c>
      <c r="E162" s="161">
        <f t="shared" ref="E162" si="1380">E161*(1+E$19)</f>
        <v>1143.3295524477526</v>
      </c>
      <c r="F162" s="161">
        <f t="shared" ref="F162" si="1381">F161*(1+F$19)</f>
        <v>1658.7170985904856</v>
      </c>
      <c r="G162" s="161">
        <f t="shared" ref="G162" si="1382">G161*(1+G$19)</f>
        <v>1948.7170712800664</v>
      </c>
      <c r="H162" s="161">
        <f t="shared" ref="H162" si="1383">H161*(1+H$19)</f>
        <v>1809.5736449675892</v>
      </c>
      <c r="I162" s="161">
        <f t="shared" ref="I162" si="1384">I161*(1+I$19)</f>
        <v>1924.0072607849993</v>
      </c>
      <c r="J162" s="161">
        <f t="shared" ref="J162" si="1385">J161*(1+J$19)</f>
        <v>1472.0197855123749</v>
      </c>
      <c r="K162" s="161">
        <f t="shared" ref="K162" si="1386">K161*(1+K$19)</f>
        <v>1063.6909832113881</v>
      </c>
      <c r="L162" s="161">
        <f t="shared" ref="L162" si="1387">L161*(1+L$19)</f>
        <v>1926.2927666875084</v>
      </c>
      <c r="M162" s="161">
        <f t="shared" ref="M162" si="1388">M161*(1+M$19)</f>
        <v>1500.5410332913498</v>
      </c>
      <c r="N162" s="161">
        <f t="shared" ref="N162:O162" si="1389">N161*(1+N$19)</f>
        <v>1660.3368604571674</v>
      </c>
      <c r="O162" s="161">
        <f t="shared" si="1389"/>
        <v>1195.2723037788664</v>
      </c>
      <c r="P162" s="161">
        <f t="shared" ref="P162:R162" si="1390">P161*(1+P$19)</f>
        <v>2291.103452214069</v>
      </c>
      <c r="Q162" s="161">
        <f t="shared" si="1390"/>
        <v>1519.5576620968343</v>
      </c>
      <c r="R162" s="161">
        <f t="shared" si="1390"/>
        <v>2156.1298295899574</v>
      </c>
      <c r="S162" s="408">
        <f t="shared" si="1210"/>
        <v>1400.9493417111273</v>
      </c>
    </row>
    <row r="163" spans="1:19" s="114" customFormat="1" hidden="1">
      <c r="A163" s="201">
        <f t="shared" si="836"/>
        <v>2154</v>
      </c>
      <c r="B163" s="161">
        <f t="shared" si="1210"/>
        <v>1981.6225521014453</v>
      </c>
      <c r="C163" s="161">
        <f t="shared" si="1210"/>
        <v>1283.5755882116218</v>
      </c>
      <c r="D163" s="161">
        <f t="shared" ref="D163" si="1391">D162*(1+D$19)</f>
        <v>1935.2455826006089</v>
      </c>
      <c r="E163" s="161">
        <f t="shared" ref="E163" si="1392">E162*(1+E$19)</f>
        <v>1201.9873294863764</v>
      </c>
      <c r="F163" s="161">
        <f t="shared" ref="F163" si="1393">F162*(1+F$19)</f>
        <v>1743.8164975616498</v>
      </c>
      <c r="G163" s="161">
        <f t="shared" ref="G163" si="1394">G162*(1+G$19)</f>
        <v>2048.6947297196525</v>
      </c>
      <c r="H163" s="161">
        <f t="shared" ref="H163" si="1395">H162*(1+H$19)</f>
        <v>1902.4126406659266</v>
      </c>
      <c r="I163" s="161">
        <f t="shared" ref="I163" si="1396">I162*(1+I$19)</f>
        <v>2022.71719851223</v>
      </c>
      <c r="J163" s="161">
        <f t="shared" ref="J163" si="1397">J162*(1+J$19)</f>
        <v>1547.5408005951838</v>
      </c>
      <c r="K163" s="161">
        <f t="shared" ref="K163" si="1398">K162*(1+K$19)</f>
        <v>1118.2629553935378</v>
      </c>
      <c r="L163" s="161">
        <f t="shared" ref="L163" si="1399">L162*(1+L$19)</f>
        <v>2025.1199608045199</v>
      </c>
      <c r="M163" s="161">
        <f t="shared" ref="M163" si="1400">M162*(1+M$19)</f>
        <v>1577.5253123906452</v>
      </c>
      <c r="N163" s="161">
        <f t="shared" ref="N163:O163" si="1401">N162*(1+N$19)</f>
        <v>1745.5193602545353</v>
      </c>
      <c r="O163" s="161">
        <f t="shared" si="1401"/>
        <v>1256.5949697988258</v>
      </c>
      <c r="P163" s="161">
        <f t="shared" ref="P163:R163" si="1402">P162*(1+P$19)</f>
        <v>2408.6470206320082</v>
      </c>
      <c r="Q163" s="161">
        <f t="shared" si="1402"/>
        <v>1597.5175769348459</v>
      </c>
      <c r="R163" s="161">
        <f t="shared" si="1402"/>
        <v>2266.7486643254424</v>
      </c>
      <c r="S163" s="408">
        <f t="shared" si="1210"/>
        <v>1472.8241340250026</v>
      </c>
    </row>
    <row r="164" spans="1:19" s="114" customFormat="1" hidden="1">
      <c r="A164" s="201">
        <f t="shared" si="836"/>
        <v>2155</v>
      </c>
      <c r="B164" s="161">
        <f t="shared" ref="B164:S179" si="1403">B163*(1+B$19)</f>
        <v>2083.288404774476</v>
      </c>
      <c r="C164" s="161">
        <f t="shared" si="1403"/>
        <v>1349.4285966503053</v>
      </c>
      <c r="D164" s="161">
        <f t="shared" ref="D164" si="1404">D163*(1+D$19)</f>
        <v>2034.5320950992491</v>
      </c>
      <c r="E164" s="161">
        <f t="shared" ref="E164" si="1405">E163*(1+E$19)</f>
        <v>1263.6545055208951</v>
      </c>
      <c r="F164" s="161">
        <f t="shared" ref="F164" si="1406">F163*(1+F$19)</f>
        <v>1833.2818656974216</v>
      </c>
      <c r="G164" s="161">
        <f t="shared" ref="G164" si="1407">G163*(1+G$19)</f>
        <v>2153.8016767226609</v>
      </c>
      <c r="H164" s="161">
        <f t="shared" ref="H164" si="1408">H163*(1+H$19)</f>
        <v>2000.0146804913961</v>
      </c>
      <c r="I164" s="161">
        <f t="shared" ref="I164" si="1409">I163*(1+I$19)</f>
        <v>2126.49138521851</v>
      </c>
      <c r="J164" s="161">
        <f t="shared" ref="J164" si="1410">J163*(1+J$19)</f>
        <v>1626.9363721039804</v>
      </c>
      <c r="K164" s="161">
        <f t="shared" ref="K164" si="1411">K163*(1+K$19)</f>
        <v>1175.6347070180759</v>
      </c>
      <c r="L164" s="161">
        <f t="shared" ref="L164" si="1412">L163*(1+L$19)</f>
        <v>2129.017419663187</v>
      </c>
      <c r="M164" s="161">
        <f t="shared" ref="M164" si="1413">M163*(1+M$19)</f>
        <v>1658.4592197219915</v>
      </c>
      <c r="N164" s="161">
        <f t="shared" ref="N164:O164" si="1414">N163*(1+N$19)</f>
        <v>1835.0720926502029</v>
      </c>
      <c r="O164" s="161">
        <f t="shared" si="1414"/>
        <v>1321.0637552058961</v>
      </c>
      <c r="P164" s="161">
        <f t="shared" ref="P164:R164" si="1415">P163*(1+P$19)</f>
        <v>2532.221085168781</v>
      </c>
      <c r="Q164" s="161">
        <f t="shared" si="1415"/>
        <v>1679.4771743601991</v>
      </c>
      <c r="R164" s="161">
        <f t="shared" si="1415"/>
        <v>2383.0427262343132</v>
      </c>
      <c r="S164" s="408">
        <f t="shared" si="1403"/>
        <v>1548.3864156836769</v>
      </c>
    </row>
    <row r="165" spans="1:19" s="114" customFormat="1" hidden="1">
      <c r="A165" s="201">
        <f t="shared" si="836"/>
        <v>2156</v>
      </c>
      <c r="B165" s="161">
        <f t="shared" si="1403"/>
        <v>2190.1701577150798</v>
      </c>
      <c r="C165" s="161">
        <f t="shared" si="1403"/>
        <v>1418.6601507393211</v>
      </c>
      <c r="D165" s="161">
        <f t="shared" ref="D165" si="1416">D164*(1+D$19)</f>
        <v>2138.9124373695586</v>
      </c>
      <c r="E165" s="161">
        <f t="shared" ref="E165" si="1417">E164*(1+E$19)</f>
        <v>1328.4854758041411</v>
      </c>
      <c r="F165" s="161">
        <f t="shared" ref="F165" si="1418">F164*(1+F$19)</f>
        <v>1927.3371961984199</v>
      </c>
      <c r="G165" s="161">
        <f t="shared" ref="G165" si="1419">G164*(1+G$19)</f>
        <v>2264.3010670936496</v>
      </c>
      <c r="H165" s="161">
        <f t="shared" ref="H165" si="1420">H164*(1+H$19)</f>
        <v>2102.6241293166072</v>
      </c>
      <c r="I165" s="161">
        <f t="shared" ref="I165" si="1421">I164*(1+I$19)</f>
        <v>2235.5896388949382</v>
      </c>
      <c r="J165" s="161">
        <f t="shared" ref="J165" si="1422">J164*(1+J$19)</f>
        <v>1710.4052816293151</v>
      </c>
      <c r="K165" s="161">
        <f t="shared" ref="K165" si="1423">K164*(1+K$19)</f>
        <v>1235.9498789433512</v>
      </c>
      <c r="L165" s="161">
        <f t="shared" ref="L165" si="1424">L164*(1+L$19)</f>
        <v>2238.2452698893853</v>
      </c>
      <c r="M165" s="161">
        <f t="shared" ref="M165" si="1425">M164*(1+M$19)</f>
        <v>1743.5453883859896</v>
      </c>
      <c r="N165" s="161">
        <f t="shared" ref="N165:O165" si="1426">N164*(1+N$19)</f>
        <v>1929.2192695774743</v>
      </c>
      <c r="O165" s="161">
        <f t="shared" si="1426"/>
        <v>1388.8400696034162</v>
      </c>
      <c r="P165" s="161">
        <f t="shared" ref="P165:R165" si="1427">P164*(1+P$19)</f>
        <v>2662.1350364948316</v>
      </c>
      <c r="Q165" s="161">
        <f t="shared" si="1427"/>
        <v>1765.6416554795487</v>
      </c>
      <c r="R165" s="161">
        <f t="shared" si="1427"/>
        <v>2505.303179145465</v>
      </c>
      <c r="S165" s="408">
        <f t="shared" si="1403"/>
        <v>1627.8253709231005</v>
      </c>
    </row>
    <row r="166" spans="1:19" s="114" customFormat="1" hidden="1">
      <c r="A166" s="201">
        <f t="shared" si="836"/>
        <v>2157</v>
      </c>
      <c r="B166" s="161">
        <f t="shared" si="1403"/>
        <v>2302.5354092848102</v>
      </c>
      <c r="C166" s="161">
        <f t="shared" si="1403"/>
        <v>1491.4435845598603</v>
      </c>
      <c r="D166" s="161">
        <f t="shared" ref="D166" si="1428">D165*(1+D$19)</f>
        <v>2248.6479450259098</v>
      </c>
      <c r="E166" s="161">
        <f t="shared" ref="E166" si="1429">E165*(1+E$19)</f>
        <v>1396.6425567367014</v>
      </c>
      <c r="F166" s="161">
        <f t="shared" ref="F166" si="1430">F165*(1+F$19)</f>
        <v>2026.2179740903389</v>
      </c>
      <c r="G166" s="161">
        <f t="shared" ref="G166" si="1431">G165*(1+G$19)</f>
        <v>2380.4695566228024</v>
      </c>
      <c r="H166" s="161">
        <f t="shared" ref="H166" si="1432">H165*(1+H$19)</f>
        <v>2210.4978889945901</v>
      </c>
      <c r="I166" s="161">
        <f t="shared" ref="I166" si="1433">I165*(1+I$19)</f>
        <v>2350.2851073252004</v>
      </c>
      <c r="J166" s="161">
        <f t="shared" ref="J166" si="1434">J165*(1+J$19)</f>
        <v>1798.1565091216019</v>
      </c>
      <c r="K166" s="161">
        <f t="shared" ref="K166" si="1435">K165*(1+K$19)</f>
        <v>1299.359481428271</v>
      </c>
      <c r="L166" s="161">
        <f t="shared" ref="L166" si="1436">L165*(1+L$19)</f>
        <v>2353.0769837358844</v>
      </c>
      <c r="M166" s="161">
        <f t="shared" ref="M166" si="1437">M165*(1+M$19)</f>
        <v>1832.9968474423144</v>
      </c>
      <c r="N166" s="161">
        <f t="shared" ref="N166:O166" si="1438">N165*(1+N$19)</f>
        <v>2028.1966060166667</v>
      </c>
      <c r="O166" s="161">
        <f t="shared" si="1438"/>
        <v>1460.0936036091568</v>
      </c>
      <c r="P166" s="161">
        <f t="shared" ref="P166:R166" si="1439">P165*(1+P$19)</f>
        <v>2798.7141383671756</v>
      </c>
      <c r="Q166" s="161">
        <f t="shared" si="1439"/>
        <v>1856.2267491084997</v>
      </c>
      <c r="R166" s="161">
        <f t="shared" si="1439"/>
        <v>2633.8361248581455</v>
      </c>
      <c r="S166" s="408">
        <f t="shared" si="1403"/>
        <v>1711.3398899530685</v>
      </c>
    </row>
    <row r="167" spans="1:19" s="114" customFormat="1" hidden="1">
      <c r="A167" s="201">
        <f t="shared" si="836"/>
        <v>2158</v>
      </c>
      <c r="B167" s="161">
        <f t="shared" si="1403"/>
        <v>2420.6654868046398</v>
      </c>
      <c r="C167" s="161">
        <f t="shared" si="1403"/>
        <v>1567.9611249851055</v>
      </c>
      <c r="D167" s="161">
        <f t="shared" ref="D167" si="1440">D166*(1+D$19)</f>
        <v>2364.0133613359349</v>
      </c>
      <c r="E167" s="161">
        <f t="shared" ref="E167" si="1441">E166*(1+E$19)</f>
        <v>1468.2963922562367</v>
      </c>
      <c r="F167" s="161">
        <f t="shared" ref="F167" si="1442">F166*(1+F$19)</f>
        <v>2130.1717658045391</v>
      </c>
      <c r="G167" s="161">
        <f t="shared" ref="G167" si="1443">G166*(1+G$19)</f>
        <v>2502.5979947451901</v>
      </c>
      <c r="H167" s="161">
        <f t="shared" ref="H167" si="1444">H166*(1+H$19)</f>
        <v>2323.9060415603999</v>
      </c>
      <c r="I167" s="161">
        <f t="shared" ref="I167" si="1445">I166*(1+I$19)</f>
        <v>2470.8649519618848</v>
      </c>
      <c r="J167" s="161">
        <f t="shared" ref="J167" si="1446">J166*(1+J$19)</f>
        <v>1890.409756111319</v>
      </c>
      <c r="K167" s="161">
        <f t="shared" ref="K167" si="1447">K166*(1+K$19)</f>
        <v>1366.0222722145911</v>
      </c>
      <c r="L167" s="161">
        <f t="shared" ref="L167" si="1448">L166*(1+L$19)</f>
        <v>2473.8000637710302</v>
      </c>
      <c r="M167" s="161">
        <f t="shared" ref="M167" si="1449">M166*(1+M$19)</f>
        <v>1927.037555267616</v>
      </c>
      <c r="N167" s="161">
        <f t="shared" ref="N167:O167" si="1450">N166*(1+N$19)</f>
        <v>2132.2519101514349</v>
      </c>
      <c r="O167" s="161">
        <f t="shared" si="1450"/>
        <v>1535.0027537073659</v>
      </c>
      <c r="P167" s="161">
        <f t="shared" ref="P167:R167" si="1451">P166*(1+P$19)</f>
        <v>2942.3003419877527</v>
      </c>
      <c r="Q167" s="161">
        <f t="shared" si="1451"/>
        <v>1951.4592518888489</v>
      </c>
      <c r="R167" s="161">
        <f t="shared" si="1451"/>
        <v>2768.9633695247812</v>
      </c>
      <c r="S167" s="408">
        <f t="shared" si="1403"/>
        <v>1799.1390669158782</v>
      </c>
    </row>
    <row r="168" spans="1:19" s="114" customFormat="1" hidden="1">
      <c r="A168" s="201">
        <f t="shared" si="836"/>
        <v>2159</v>
      </c>
      <c r="B168" s="161">
        <f t="shared" si="1403"/>
        <v>2544.8561509102697</v>
      </c>
      <c r="C168" s="161">
        <f t="shared" si="1403"/>
        <v>1648.4043479191241</v>
      </c>
      <c r="D168" s="161">
        <f t="shared" ref="D168" si="1452">D167*(1+D$19)</f>
        <v>2485.297525091431</v>
      </c>
      <c r="E168" s="161">
        <f t="shared" ref="E168" si="1453">E167*(1+E$19)</f>
        <v>1543.6263810763394</v>
      </c>
      <c r="F168" s="161">
        <f t="shared" ref="F168" si="1454">F167*(1+F$19)</f>
        <v>2239.4588390066851</v>
      </c>
      <c r="G168" s="161">
        <f t="shared" ref="G168" si="1455">G167*(1+G$19)</f>
        <v>2630.9921527364654</v>
      </c>
      <c r="H168" s="161">
        <f t="shared" ref="H168" si="1456">H167*(1+H$19)</f>
        <v>2443.1325254317599</v>
      </c>
      <c r="I168" s="161">
        <f t="shared" ref="I168" si="1457">I167*(1+I$19)</f>
        <v>2597.6310668886254</v>
      </c>
      <c r="J168" s="161">
        <f t="shared" ref="J168" si="1458">J167*(1+J$19)</f>
        <v>1987.3959957726825</v>
      </c>
      <c r="K168" s="161">
        <f t="shared" ref="K168" si="1459">K167*(1+K$19)</f>
        <v>1436.1051540064702</v>
      </c>
      <c r="L168" s="161">
        <f t="shared" ref="L168" si="1460">L167*(1+L$19)</f>
        <v>2600.7167626949354</v>
      </c>
      <c r="M168" s="161">
        <f t="shared" ref="M168" si="1461">M167*(1+M$19)</f>
        <v>2025.9029602769981</v>
      </c>
      <c r="N168" s="161">
        <f t="shared" ref="N168:O168" si="1462">N167*(1+N$19)</f>
        <v>2241.6457038026829</v>
      </c>
      <c r="O168" s="161">
        <f t="shared" si="1462"/>
        <v>1613.75506889757</v>
      </c>
      <c r="P168" s="161">
        <f t="shared" ref="P168:R168" si="1463">P167*(1+P$19)</f>
        <v>3093.2531421419071</v>
      </c>
      <c r="Q168" s="161">
        <f t="shared" si="1463"/>
        <v>2051.5775961161903</v>
      </c>
      <c r="R168" s="161">
        <f t="shared" si="1463"/>
        <v>2911.0232293525746</v>
      </c>
      <c r="S168" s="408">
        <f t="shared" si="1403"/>
        <v>1891.4427233924321</v>
      </c>
    </row>
    <row r="169" spans="1:19" s="114" customFormat="1" hidden="1">
      <c r="A169" s="201">
        <f t="shared" si="836"/>
        <v>2160</v>
      </c>
      <c r="B169" s="161">
        <f t="shared" si="1403"/>
        <v>2675.4183360439274</v>
      </c>
      <c r="C169" s="161">
        <f t="shared" si="1403"/>
        <v>1732.9746579428011</v>
      </c>
      <c r="D169" s="161">
        <f t="shared" ref="D169" si="1464">D168*(1+D$19)</f>
        <v>2612.8040937700353</v>
      </c>
      <c r="E169" s="161">
        <f t="shared" ref="E169" si="1465">E168*(1+E$19)</f>
        <v>1622.821125844604</v>
      </c>
      <c r="F169" s="161">
        <f t="shared" ref="F169" si="1466">F168*(1+F$19)</f>
        <v>2354.3528142252894</v>
      </c>
      <c r="G169" s="161">
        <f t="shared" ref="G169" si="1467">G168*(1+G$19)</f>
        <v>2765.9734892681627</v>
      </c>
      <c r="H169" s="161">
        <f t="shared" ref="H169" si="1468">H168*(1+H$19)</f>
        <v>2568.4758463017374</v>
      </c>
      <c r="I169" s="161">
        <f t="shared" ref="I169" si="1469">I168*(1+I$19)</f>
        <v>2730.9008346681289</v>
      </c>
      <c r="J169" s="161">
        <f t="shared" ref="J169" si="1470">J168*(1+J$19)</f>
        <v>2089.3580512079766</v>
      </c>
      <c r="K169" s="161">
        <f t="shared" ref="K169" si="1471">K168*(1+K$19)</f>
        <v>1509.7835923424545</v>
      </c>
      <c r="L169" s="161">
        <f t="shared" ref="L169" si="1472">L168*(1+L$19)</f>
        <v>2734.1448400853715</v>
      </c>
      <c r="M169" s="161">
        <f t="shared" ref="M169" si="1473">M168*(1+M$19)</f>
        <v>2129.8405904129486</v>
      </c>
      <c r="N169" s="161">
        <f t="shared" ref="N169:O169" si="1474">N168*(1+N$19)</f>
        <v>2356.6518746934294</v>
      </c>
      <c r="O169" s="161">
        <f t="shared" si="1474"/>
        <v>1696.547720258402</v>
      </c>
      <c r="P169" s="161">
        <f t="shared" ref="P169:R169" si="1475">P168*(1+P$19)</f>
        <v>3251.9504772604923</v>
      </c>
      <c r="Q169" s="161">
        <f t="shared" si="1475"/>
        <v>2156.8324466995427</v>
      </c>
      <c r="R169" s="161">
        <f t="shared" si="1475"/>
        <v>3060.3713776410982</v>
      </c>
      <c r="S169" s="408">
        <f t="shared" si="1403"/>
        <v>1988.4819587664788</v>
      </c>
    </row>
    <row r="170" spans="1:19" s="114" customFormat="1" hidden="1">
      <c r="A170" s="201">
        <f t="shared" si="836"/>
        <v>2161</v>
      </c>
      <c r="B170" s="161">
        <f t="shared" si="1403"/>
        <v>2812.6789289366161</v>
      </c>
      <c r="C170" s="161">
        <f t="shared" si="1403"/>
        <v>1821.8837925676928</v>
      </c>
      <c r="D170" s="161">
        <f t="shared" ref="D170" si="1476">D169*(1+D$19)</f>
        <v>2746.8523037982372</v>
      </c>
      <c r="E170" s="161">
        <f t="shared" ref="E170" si="1477">E169*(1+E$19)</f>
        <v>1706.0789053444578</v>
      </c>
      <c r="F170" s="161">
        <f t="shared" ref="F170" si="1478">F169*(1+F$19)</f>
        <v>2475.1413499116306</v>
      </c>
      <c r="G170" s="161">
        <f t="shared" ref="G170" si="1479">G169*(1+G$19)</f>
        <v>2907.879955239312</v>
      </c>
      <c r="H170" s="161">
        <f t="shared" ref="H170" si="1480">H169*(1+H$19)</f>
        <v>2700.2498245033053</v>
      </c>
      <c r="I170" s="161">
        <f t="shared" ref="I170" si="1481">I169*(1+I$19)</f>
        <v>2871.0079209684941</v>
      </c>
      <c r="J170" s="161">
        <f t="shared" ref="J170" si="1482">J169*(1+J$19)</f>
        <v>2196.5512034003859</v>
      </c>
      <c r="K170" s="161">
        <f t="shared" ref="K170" si="1483">K169*(1+K$19)</f>
        <v>1587.242054906111</v>
      </c>
      <c r="L170" s="161">
        <f t="shared" ref="L170" si="1484">L169*(1+L$19)</f>
        <v>2874.4183579680125</v>
      </c>
      <c r="M170" s="161">
        <f t="shared" ref="M170" si="1485">M169*(1+M$19)</f>
        <v>2239.1106728776131</v>
      </c>
      <c r="N170" s="161">
        <f t="shared" ref="N170:O170" si="1486">N169*(1+N$19)</f>
        <v>2477.5583621777014</v>
      </c>
      <c r="O170" s="161">
        <f t="shared" si="1486"/>
        <v>1783.5879946020941</v>
      </c>
      <c r="P170" s="161">
        <f t="shared" ref="P170:R170" si="1487">P169*(1+P$19)</f>
        <v>3418.7896756590744</v>
      </c>
      <c r="Q170" s="161">
        <f t="shared" si="1487"/>
        <v>2267.4873287476066</v>
      </c>
      <c r="R170" s="161">
        <f t="shared" si="1487"/>
        <v>3217.3817352765982</v>
      </c>
      <c r="S170" s="408">
        <f t="shared" si="1403"/>
        <v>2090.4997288249333</v>
      </c>
    </row>
    <row r="171" spans="1:19" s="114" customFormat="1" hidden="1">
      <c r="A171" s="201">
        <f t="shared" si="836"/>
        <v>2162</v>
      </c>
      <c r="B171" s="161">
        <f t="shared" si="1403"/>
        <v>2956.9815870298862</v>
      </c>
      <c r="C171" s="161">
        <f t="shared" si="1403"/>
        <v>1915.3543523602964</v>
      </c>
      <c r="D171" s="161">
        <f t="shared" ref="D171" si="1488">D170*(1+D$19)</f>
        <v>2887.7777698191908</v>
      </c>
      <c r="E171" s="161">
        <f t="shared" ref="E171" si="1489">E170*(1+E$19)</f>
        <v>1793.6081709229998</v>
      </c>
      <c r="F171" s="161">
        <f t="shared" ref="F171" si="1490">F170*(1+F$19)</f>
        <v>2602.1268626462274</v>
      </c>
      <c r="G171" s="161">
        <f t="shared" ref="G171" si="1491">G170*(1+G$19)</f>
        <v>3057.0668398994162</v>
      </c>
      <c r="H171" s="161">
        <f t="shared" ref="H171" si="1492">H170*(1+H$19)</f>
        <v>2838.7843807169534</v>
      </c>
      <c r="I171" s="161">
        <f t="shared" ref="I171" si="1493">I170*(1+I$19)</f>
        <v>3018.3031099573127</v>
      </c>
      <c r="J171" s="161">
        <f t="shared" ref="J171" si="1494">J170*(1+J$19)</f>
        <v>2309.2438303574495</v>
      </c>
      <c r="K171" s="161">
        <f t="shared" ref="K171" si="1495">K170*(1+K$19)</f>
        <v>1668.6744733752073</v>
      </c>
      <c r="L171" s="161">
        <f t="shared" ref="L171" si="1496">L170*(1+L$19)</f>
        <v>3021.8885172028936</v>
      </c>
      <c r="M171" s="161">
        <f t="shared" ref="M171" si="1497">M170*(1+M$19)</f>
        <v>2353.9867856600299</v>
      </c>
      <c r="N171" s="161">
        <f t="shared" ref="N171:O171" si="1498">N170*(1+N$19)</f>
        <v>2604.6678781502969</v>
      </c>
      <c r="O171" s="161">
        <f t="shared" si="1498"/>
        <v>1875.0938134555931</v>
      </c>
      <c r="P171" s="161">
        <f t="shared" ref="P171:R171" si="1499">P170*(1+P$19)</f>
        <v>3594.1884503233227</v>
      </c>
      <c r="Q171" s="161">
        <f t="shared" si="1499"/>
        <v>2383.8192873529188</v>
      </c>
      <c r="R171" s="161">
        <f t="shared" si="1499"/>
        <v>3382.4474069125285</v>
      </c>
      <c r="S171" s="408">
        <f t="shared" si="1403"/>
        <v>2197.7514540429083</v>
      </c>
    </row>
    <row r="172" spans="1:19" s="114" customFormat="1" hidden="1">
      <c r="A172" s="201">
        <f t="shared" si="836"/>
        <v>2163</v>
      </c>
      <c r="B172" s="161">
        <f t="shared" si="1403"/>
        <v>3108.6875988862025</v>
      </c>
      <c r="C172" s="161">
        <f t="shared" si="1403"/>
        <v>2013.6203582639987</v>
      </c>
      <c r="D172" s="161">
        <f t="shared" ref="D172" si="1500">D171*(1+D$19)</f>
        <v>3035.9333249664364</v>
      </c>
      <c r="E172" s="161">
        <f t="shared" ref="E172" si="1501">E171*(1+E$19)</f>
        <v>1885.6280683877451</v>
      </c>
      <c r="F172" s="161">
        <f t="shared" ref="F172" si="1502">F171*(1+F$19)</f>
        <v>2735.6272842950343</v>
      </c>
      <c r="G172" s="161">
        <f t="shared" ref="G172" si="1503">G171*(1+G$19)</f>
        <v>3213.9076603812127</v>
      </c>
      <c r="H172" s="161">
        <f t="shared" ref="H172" si="1504">H171*(1+H$19)</f>
        <v>2984.4263619885191</v>
      </c>
      <c r="I172" s="161">
        <f t="shared" ref="I172" si="1505">I171*(1+I$19)</f>
        <v>3173.1551825551228</v>
      </c>
      <c r="J172" s="161">
        <f t="shared" ref="J172" si="1506">J171*(1+J$19)</f>
        <v>2427.7180790453535</v>
      </c>
      <c r="K172" s="161">
        <f t="shared" ref="K172" si="1507">K171*(1+K$19)</f>
        <v>1754.2847289657616</v>
      </c>
      <c r="L172" s="161">
        <f t="shared" ref="L172" si="1508">L171*(1+L$19)</f>
        <v>3176.9245367811295</v>
      </c>
      <c r="M172" s="161">
        <f t="shared" ref="M172" si="1509">M171*(1+M$19)</f>
        <v>2474.7565424895447</v>
      </c>
      <c r="N172" s="161">
        <f t="shared" ref="N172:O172" si="1510">N171*(1+N$19)</f>
        <v>2738.298664942356</v>
      </c>
      <c r="O172" s="161">
        <f t="shared" si="1510"/>
        <v>1971.2942786676629</v>
      </c>
      <c r="P172" s="161">
        <f t="shared" ref="P172:R172" si="1511">P171*(1+P$19)</f>
        <v>3778.5859447312155</v>
      </c>
      <c r="Q172" s="161">
        <f t="shared" si="1511"/>
        <v>2506.1195812258079</v>
      </c>
      <c r="R172" s="161">
        <f t="shared" si="1511"/>
        <v>3555.9816651802153</v>
      </c>
      <c r="S172" s="408">
        <f t="shared" si="1403"/>
        <v>2310.5056590764143</v>
      </c>
    </row>
    <row r="173" spans="1:19" s="114" customFormat="1" hidden="1">
      <c r="A173" s="201">
        <f t="shared" si="836"/>
        <v>2164</v>
      </c>
      <c r="B173" s="161">
        <f t="shared" si="1403"/>
        <v>3268.1767887421038</v>
      </c>
      <c r="C173" s="161">
        <f t="shared" si="1403"/>
        <v>2116.9278375140648</v>
      </c>
      <c r="D173" s="161">
        <f t="shared" ref="D173" si="1512">D172*(1+D$19)</f>
        <v>3191.6899042473233</v>
      </c>
      <c r="E173" s="161">
        <f t="shared" ref="E173" si="1513">E172*(1+E$19)</f>
        <v>1982.3689866789427</v>
      </c>
      <c r="F173" s="161">
        <f t="shared" ref="F173" si="1514">F172*(1+F$19)</f>
        <v>2875.9768580110408</v>
      </c>
      <c r="G173" s="161">
        <f t="shared" ref="G173" si="1515">G172*(1+G$19)</f>
        <v>3378.7950968703362</v>
      </c>
      <c r="H173" s="161">
        <f t="shared" ref="H173" si="1516">H172*(1+H$19)</f>
        <v>3137.5404101253216</v>
      </c>
      <c r="I173" s="161">
        <f t="shared" ref="I173" si="1517">I172*(1+I$19)</f>
        <v>3335.9518397470815</v>
      </c>
      <c r="J173" s="161">
        <f t="shared" ref="J173" si="1518">J172*(1+J$19)</f>
        <v>2552.2705717963763</v>
      </c>
      <c r="K173" s="161">
        <f t="shared" ref="K173" si="1519">K172*(1+K$19)</f>
        <v>1844.2871628866139</v>
      </c>
      <c r="L173" s="161">
        <f t="shared" ref="L173" si="1520">L172*(1+L$19)</f>
        <v>3339.914578233379</v>
      </c>
      <c r="M173" s="161">
        <f t="shared" ref="M173" si="1521">M172*(1+M$19)</f>
        <v>2601.7223129303129</v>
      </c>
      <c r="N173" s="161">
        <f t="shared" ref="N173:O173" si="1522">N172*(1+N$19)</f>
        <v>2878.7852921002686</v>
      </c>
      <c r="O173" s="161">
        <f t="shared" si="1522"/>
        <v>2072.4302460080039</v>
      </c>
      <c r="P173" s="161">
        <f t="shared" ref="P173:R173" si="1523">P172*(1+P$19)</f>
        <v>3972.4438323304694</v>
      </c>
      <c r="Q173" s="161">
        <f t="shared" si="1523"/>
        <v>2634.6944119147843</v>
      </c>
      <c r="R173" s="161">
        <f t="shared" si="1523"/>
        <v>3738.4189853938092</v>
      </c>
      <c r="S173" s="408">
        <f t="shared" si="1403"/>
        <v>2429.0446450638133</v>
      </c>
    </row>
    <row r="174" spans="1:19" s="114" customFormat="1" hidden="1">
      <c r="A174" s="201">
        <f t="shared" si="836"/>
        <v>2165</v>
      </c>
      <c r="B174" s="161">
        <f t="shared" si="1403"/>
        <v>3435.848467468873</v>
      </c>
      <c r="C174" s="161">
        <f t="shared" si="1403"/>
        <v>2225.5354396126127</v>
      </c>
      <c r="D174" s="161">
        <f t="shared" ref="D174" si="1524">D173*(1+D$19)</f>
        <v>3355.4374732478386</v>
      </c>
      <c r="E174" s="161">
        <f t="shared" ref="E174" si="1525">E173*(1+E$19)</f>
        <v>2084.0731346911671</v>
      </c>
      <c r="F174" s="161">
        <f t="shared" ref="F174" si="1526">F173*(1+F$19)</f>
        <v>3023.5269750742164</v>
      </c>
      <c r="G174" s="161">
        <f t="shared" ref="G174" si="1527">G173*(1+G$19)</f>
        <v>3552.1419757532494</v>
      </c>
      <c r="H174" s="161">
        <f t="shared" ref="H174" si="1528">H173*(1+H$19)</f>
        <v>3298.5098746447948</v>
      </c>
      <c r="I174" s="161">
        <f t="shared" ref="I174" si="1529">I173*(1+I$19)</f>
        <v>3507.100673264541</v>
      </c>
      <c r="J174" s="161">
        <f t="shared" ref="J174" si="1530">J173*(1+J$19)</f>
        <v>2683.2131489581038</v>
      </c>
      <c r="K174" s="161">
        <f t="shared" ref="K174" si="1531">K173*(1+K$19)</f>
        <v>1938.9071129825361</v>
      </c>
      <c r="L174" s="161">
        <f t="shared" ref="L174" si="1532">L173*(1+L$19)</f>
        <v>3511.266717464483</v>
      </c>
      <c r="M174" s="161">
        <f t="shared" ref="M174" si="1533">M173*(1+M$19)</f>
        <v>2735.2019794197813</v>
      </c>
      <c r="N174" s="161">
        <f t="shared" ref="N174:O174" si="1534">N173*(1+N$19)</f>
        <v>3026.4794940428046</v>
      </c>
      <c r="O174" s="161">
        <f t="shared" si="1534"/>
        <v>2178.7549281945016</v>
      </c>
      <c r="P174" s="161">
        <f t="shared" ref="P174:R174" si="1535">P173*(1+P$19)</f>
        <v>4176.2474724239464</v>
      </c>
      <c r="Q174" s="161">
        <f t="shared" si="1535"/>
        <v>2769.8656904391082</v>
      </c>
      <c r="R174" s="161">
        <f t="shared" si="1535"/>
        <v>3930.2161333401004</v>
      </c>
      <c r="S174" s="408">
        <f t="shared" si="1403"/>
        <v>2553.6651964192615</v>
      </c>
    </row>
    <row r="175" spans="1:19" s="114" customFormat="1" ht="10.5" hidden="1" customHeight="1">
      <c r="A175" s="201">
        <f t="shared" si="836"/>
        <v>2166</v>
      </c>
      <c r="B175" s="161">
        <f t="shared" si="1403"/>
        <v>3612.1224323216243</v>
      </c>
      <c r="C175" s="161">
        <f t="shared" si="1403"/>
        <v>2339.7150839057817</v>
      </c>
      <c r="D175" s="161">
        <f t="shared" ref="D175" si="1536">D174*(1+D$19)</f>
        <v>3527.5860044840324</v>
      </c>
      <c r="E175" s="161">
        <f t="shared" ref="E175" si="1537">E174*(1+E$19)</f>
        <v>2190.9951476883662</v>
      </c>
      <c r="F175" s="161">
        <f t="shared" ref="F175" si="1538">F174*(1+F$19)</f>
        <v>3178.6470546649807</v>
      </c>
      <c r="G175" s="161">
        <f t="shared" ref="G175" si="1539">G174*(1+G$19)</f>
        <v>3734.3823032049381</v>
      </c>
      <c r="H175" s="161">
        <f t="shared" ref="H175" si="1540">H174*(1+H$19)</f>
        <v>3467.7377725613542</v>
      </c>
      <c r="I175" s="161">
        <f t="shared" ref="I175" si="1541">I174*(1+I$19)</f>
        <v>3687.0301860668092</v>
      </c>
      <c r="J175" s="161">
        <f t="shared" ref="J175" si="1542">J174*(1+J$19)</f>
        <v>2820.8736496437809</v>
      </c>
      <c r="K175" s="161">
        <f t="shared" ref="K175" si="1543">K174*(1+K$19)</f>
        <v>2038.3814779094664</v>
      </c>
      <c r="L175" s="161">
        <f t="shared" ref="L175" si="1544">L174*(1+L$19)</f>
        <v>3691.4099664474438</v>
      </c>
      <c r="M175" s="161">
        <f t="shared" ref="M175" si="1545">M174*(1+M$19)</f>
        <v>2875.5297331465354</v>
      </c>
      <c r="N175" s="161">
        <f t="shared" ref="N175:O175" si="1546">N174*(1+N$19)</f>
        <v>3181.7510506936965</v>
      </c>
      <c r="O175" s="161">
        <f t="shared" si="1546"/>
        <v>2290.5345288583935</v>
      </c>
      <c r="P175" s="161">
        <f t="shared" ref="P175:R175" si="1547">P174*(1+P$19)</f>
        <v>4390.5071253570013</v>
      </c>
      <c r="Q175" s="161">
        <f t="shared" si="1547"/>
        <v>2911.9718432529412</v>
      </c>
      <c r="R175" s="161">
        <f t="shared" si="1547"/>
        <v>4131.8533088766799</v>
      </c>
      <c r="S175" s="408">
        <f t="shared" si="1403"/>
        <v>2684.6793238877281</v>
      </c>
    </row>
    <row r="176" spans="1:19" s="114" customFormat="1" ht="15" customHeight="1">
      <c r="A176" s="201">
        <f t="shared" si="836"/>
        <v>2167</v>
      </c>
      <c r="B176" s="161">
        <f t="shared" si="1403"/>
        <v>3797.4400179798645</v>
      </c>
      <c r="C176" s="161">
        <f t="shared" si="1403"/>
        <v>2459.7526403844263</v>
      </c>
      <c r="D176" s="161">
        <f t="shared" ref="D176" si="1548">D175*(1+D$19)</f>
        <v>3708.5665038445177</v>
      </c>
      <c r="E176" s="161">
        <f t="shared" ref="E176" si="1549">E175*(1+E$19)</f>
        <v>2303.4027248306393</v>
      </c>
      <c r="F176" s="161">
        <f t="shared" ref="F176" si="1550">F175*(1+F$19)</f>
        <v>3341.72546877388</v>
      </c>
      <c r="G176" s="161">
        <f t="shared" ref="G176" si="1551">G175*(1+G$19)</f>
        <v>3925.9723518041483</v>
      </c>
      <c r="H176" s="161">
        <f t="shared" ref="H176" si="1552">H175*(1+H$19)</f>
        <v>3645.6477974145023</v>
      </c>
      <c r="I176" s="161">
        <f t="shared" ref="I176" si="1553">I175*(1+I$19)</f>
        <v>3876.1908651780632</v>
      </c>
      <c r="J176" s="161">
        <f t="shared" ref="J176" si="1554">J175*(1+J$19)</f>
        <v>2965.5967325385491</v>
      </c>
      <c r="K176" s="161">
        <f t="shared" ref="K176" si="1555">K175*(1+K$19)</f>
        <v>2142.9593102543872</v>
      </c>
      <c r="L176" s="161">
        <f t="shared" ref="L176" si="1556">L175*(1+L$19)</f>
        <v>3880.7953473347479</v>
      </c>
      <c r="M176" s="161">
        <f t="shared" ref="M176" si="1557">M175*(1+M$19)</f>
        <v>3023.0569107601405</v>
      </c>
      <c r="N176" s="161">
        <f t="shared" ref="N176:O176" si="1558">N175*(1+N$19)</f>
        <v>3344.9887132945037</v>
      </c>
      <c r="O176" s="161">
        <f t="shared" si="1558"/>
        <v>2408.0489090346068</v>
      </c>
      <c r="P176" s="161">
        <f t="shared" ref="P176:R176" si="1559">P175*(1+P$19)</f>
        <v>4615.7592300492306</v>
      </c>
      <c r="Q176" s="161">
        <f t="shared" si="1559"/>
        <v>3061.368659558962</v>
      </c>
      <c r="R176" s="161">
        <f t="shared" si="1559"/>
        <v>4343.8353482016582</v>
      </c>
      <c r="S176" s="408">
        <f t="shared" si="1403"/>
        <v>2822.4150457219685</v>
      </c>
    </row>
    <row r="177" spans="1:19" s="114" customFormat="1" ht="15" customHeight="1">
      <c r="A177" s="201">
        <f t="shared" si="836"/>
        <v>2168</v>
      </c>
      <c r="B177" s="161">
        <f t="shared" si="1403"/>
        <v>3992.2652015110057</v>
      </c>
      <c r="C177" s="161">
        <f t="shared" si="1403"/>
        <v>2585.9486454128451</v>
      </c>
      <c r="D177" s="161">
        <f t="shared" ref="D177" si="1560">D176*(1+D$19)</f>
        <v>3898.8320896939326</v>
      </c>
      <c r="E177" s="161">
        <f t="shared" ref="E177" si="1561">E176*(1+E$19)</f>
        <v>2421.577299408907</v>
      </c>
      <c r="F177" s="161">
        <f t="shared" ref="F177" si="1562">F176*(1+F$19)</f>
        <v>3513.170514563149</v>
      </c>
      <c r="G177" s="161">
        <f t="shared" ref="G177" si="1563">G176*(1+G$19)</f>
        <v>4127.3918028967091</v>
      </c>
      <c r="H177" s="161">
        <f t="shared" ref="H177" si="1564">H176*(1+H$19)</f>
        <v>3832.685380064464</v>
      </c>
      <c r="I177" s="161">
        <f t="shared" ref="I177" si="1565">I176*(1+I$19)</f>
        <v>4075.0563095654597</v>
      </c>
      <c r="J177" s="161">
        <f t="shared" ref="J177" si="1566">J176*(1+J$19)</f>
        <v>3117.7447388166142</v>
      </c>
      <c r="K177" s="161">
        <f t="shared" ref="K177" si="1567">K176*(1+K$19)</f>
        <v>2252.9024400848298</v>
      </c>
      <c r="L177" s="161">
        <f t="shared" ref="L177" si="1568">L176*(1+L$19)</f>
        <v>4079.89702167627</v>
      </c>
      <c r="M177" s="161">
        <f t="shared" ref="M177" si="1569">M176*(1+M$19)</f>
        <v>3178.1528740078347</v>
      </c>
      <c r="N177" s="161">
        <f t="shared" ref="N177:O177" si="1570">N176*(1+N$19)</f>
        <v>3516.6011777157005</v>
      </c>
      <c r="O177" s="161">
        <f t="shared" si="1570"/>
        <v>2531.5922878459478</v>
      </c>
      <c r="P177" s="161">
        <f t="shared" ref="P177:R177" si="1571">P176*(1+P$19)</f>
        <v>4852.567747069148</v>
      </c>
      <c r="Q177" s="161">
        <f t="shared" si="1571"/>
        <v>3218.4301820928567</v>
      </c>
      <c r="R177" s="161">
        <f t="shared" si="1571"/>
        <v>4566.6929878050478</v>
      </c>
      <c r="S177" s="408">
        <f t="shared" si="1403"/>
        <v>2967.2172089372698</v>
      </c>
    </row>
    <row r="178" spans="1:19" s="114" customFormat="1" ht="15" customHeight="1">
      <c r="A178" s="201">
        <f t="shared" si="836"/>
        <v>2169</v>
      </c>
      <c r="B178" s="161">
        <f t="shared" si="1403"/>
        <v>4197.0857640233098</v>
      </c>
      <c r="C178" s="161">
        <f t="shared" si="1403"/>
        <v>2718.6190541775045</v>
      </c>
      <c r="D178" s="161">
        <f t="shared" ref="D178" si="1572">D177*(1+D$19)</f>
        <v>4098.8591273391003</v>
      </c>
      <c r="E178" s="161">
        <f t="shared" ref="E178" si="1573">E177*(1+E$19)</f>
        <v>2545.814743465538</v>
      </c>
      <c r="F178" s="161">
        <f t="shared" ref="F178" si="1574">F177*(1+F$19)</f>
        <v>3693.41143661465</v>
      </c>
      <c r="G178" s="161">
        <f t="shared" ref="G178" si="1575">G177*(1+G$19)</f>
        <v>4339.1449475670624</v>
      </c>
      <c r="H178" s="161">
        <f t="shared" ref="H178" si="1576">H177*(1+H$19)</f>
        <v>4029.3188039112497</v>
      </c>
      <c r="I178" s="161">
        <f t="shared" ref="I178" si="1577">I177*(1+I$19)</f>
        <v>4284.1244158822965</v>
      </c>
      <c r="J178" s="161">
        <f t="shared" ref="J178" si="1578">J177*(1+J$19)</f>
        <v>3277.6985993298149</v>
      </c>
      <c r="K178" s="161">
        <f t="shared" ref="K178" si="1579">K177*(1+K$19)</f>
        <v>2368.486130489182</v>
      </c>
      <c r="L178" s="161">
        <f t="shared" ref="L178" si="1580">L177*(1+L$19)</f>
        <v>4289.2134775709665</v>
      </c>
      <c r="M178" s="161">
        <f t="shared" ref="M178" si="1581">M177*(1+M$19)</f>
        <v>3341.2059345004109</v>
      </c>
      <c r="N178" s="161">
        <f t="shared" ref="N178:O178" si="1582">N177*(1+N$19)</f>
        <v>3697.0181077028542</v>
      </c>
      <c r="O178" s="161">
        <f t="shared" si="1582"/>
        <v>2661.4739791354359</v>
      </c>
      <c r="P178" s="161">
        <f t="shared" ref="P178:R178" si="1583">P177*(1+P$19)</f>
        <v>5101.5255706144353</v>
      </c>
      <c r="Q178" s="161">
        <f t="shared" si="1583"/>
        <v>3383.5496436089252</v>
      </c>
      <c r="R178" s="161">
        <f t="shared" si="1583"/>
        <v>4800.9841932663503</v>
      </c>
      <c r="S178" s="408">
        <f t="shared" si="1403"/>
        <v>3119.4483527001389</v>
      </c>
    </row>
    <row r="179" spans="1:19" s="114" customFormat="1">
      <c r="A179" s="201">
        <f t="shared" si="836"/>
        <v>2170</v>
      </c>
      <c r="B179" s="161">
        <f t="shared" si="1403"/>
        <v>4412.4145119166797</v>
      </c>
      <c r="C179" s="161">
        <f t="shared" si="1403"/>
        <v>2858.0960317396548</v>
      </c>
      <c r="D179" s="161">
        <f t="shared" ref="D179" si="1584">D178*(1+D$19)</f>
        <v>4309.1484216982371</v>
      </c>
      <c r="E179" s="161">
        <f t="shared" ref="E179" si="1585">E178*(1+E$19)</f>
        <v>2676.4261085650746</v>
      </c>
      <c r="F179" s="161">
        <f t="shared" ref="F179" si="1586">F178*(1+F$19)</f>
        <v>3882.8995016235758</v>
      </c>
      <c r="G179" s="161">
        <f t="shared" ref="G179" si="1587">G178*(1+G$19)</f>
        <v>4561.7619492248514</v>
      </c>
      <c r="H179" s="161">
        <f t="shared" ref="H179" si="1588">H178*(1+H$19)</f>
        <v>4236.0403773293056</v>
      </c>
      <c r="I179" s="161">
        <f t="shared" ref="I179" si="1589">I178*(1+I$19)</f>
        <v>4503.9186250449538</v>
      </c>
      <c r="J179" s="161">
        <f t="shared" ref="J179" si="1590">J178*(1+J$19)</f>
        <v>3445.85878833891</v>
      </c>
      <c r="K179" s="161">
        <f t="shared" ref="K179" si="1591">K178*(1+K$19)</f>
        <v>2489.999766749062</v>
      </c>
      <c r="L179" s="161">
        <f t="shared" ref="L179" si="1592">L178*(1+L$19)</f>
        <v>4509.2687777246074</v>
      </c>
      <c r="M179" s="161">
        <f t="shared" ref="M179" si="1593">M178*(1+M$19)</f>
        <v>3512.6243259226062</v>
      </c>
      <c r="N179" s="161">
        <f t="shared" ref="N179:O179" si="1594">N178*(1+N$19)</f>
        <v>3886.6912106197838</v>
      </c>
      <c r="O179" s="161">
        <f t="shared" si="1594"/>
        <v>2798.0191658910803</v>
      </c>
      <c r="P179" s="161">
        <f t="shared" ref="P179:R179" si="1595">P178*(1+P$19)</f>
        <v>5363.2560129329158</v>
      </c>
      <c r="Q179" s="161">
        <f t="shared" si="1595"/>
        <v>3557.1404514114702</v>
      </c>
      <c r="R179" s="161">
        <f t="shared" si="1595"/>
        <v>5047.2955562252328</v>
      </c>
      <c r="S179" s="408">
        <f t="shared" si="1403"/>
        <v>3279.4896160125813</v>
      </c>
    </row>
    <row r="180" spans="1:19" s="114" customFormat="1">
      <c r="A180" s="202">
        <f t="shared" si="836"/>
        <v>2171</v>
      </c>
      <c r="B180" s="439">
        <f t="shared" ref="B180:S180" si="1596">B179*(1+B$19)</f>
        <v>4638.790560788927</v>
      </c>
      <c r="C180" s="162">
        <f t="shared" si="1596"/>
        <v>3004.7287846723852</v>
      </c>
      <c r="D180" s="162">
        <f t="shared" ref="D180" si="1597">D179*(1+D$19)</f>
        <v>4530.2264711592779</v>
      </c>
      <c r="E180" s="162">
        <f t="shared" ref="E180" si="1598">E179*(1+E$19)</f>
        <v>2813.7384045697177</v>
      </c>
      <c r="F180" s="162">
        <f t="shared" ref="F180" si="1599">F179*(1+F$19)</f>
        <v>4082.109128228612</v>
      </c>
      <c r="G180" s="162">
        <f t="shared" ref="G180" si="1600">G179*(1+G$19)</f>
        <v>4795.8001709676919</v>
      </c>
      <c r="H180" s="162">
        <f t="shared" ref="H180" si="1601">H179*(1+H$19)</f>
        <v>4453.367666253157</v>
      </c>
      <c r="I180" s="162">
        <f t="shared" ref="I180" si="1602">I179*(1+I$19)</f>
        <v>4734.9892327646521</v>
      </c>
      <c r="J180" s="162">
        <f t="shared" ref="J180" si="1603">J179*(1+J$19)</f>
        <v>3622.6463261754284</v>
      </c>
      <c r="K180" s="162">
        <f t="shared" ref="K180" si="1604">K179*(1+K$19)</f>
        <v>2617.7475808692316</v>
      </c>
      <c r="L180" s="162">
        <f t="shared" ref="L180" si="1605">L179*(1+L$19)</f>
        <v>4740.6138715383049</v>
      </c>
      <c r="M180" s="162">
        <f t="shared" ref="M180" si="1606">M179*(1+M$19)</f>
        <v>3692.8372261221143</v>
      </c>
      <c r="N180" s="162">
        <f t="shared" ref="N180:O180" si="1607">N179*(1+N$19)</f>
        <v>4086.0953683820167</v>
      </c>
      <c r="O180" s="162">
        <f t="shared" si="1607"/>
        <v>2941.5697144020141</v>
      </c>
      <c r="P180" s="162">
        <f t="shared" ref="P180:R180" si="1608">P179*(1+P$19)</f>
        <v>5638.4143649007792</v>
      </c>
      <c r="Q180" s="162">
        <f t="shared" si="1608"/>
        <v>3739.6372223969288</v>
      </c>
      <c r="R180" s="162">
        <f t="shared" si="1608"/>
        <v>5306.243763022876</v>
      </c>
      <c r="S180" s="410">
        <f t="shared" si="1596"/>
        <v>3447.7416919645316</v>
      </c>
    </row>
    <row r="181" spans="1:19" s="114" customFormat="1">
      <c r="A181" s="256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</row>
    <row r="182" spans="1:19">
      <c r="B182" s="113"/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</row>
    <row r="183" spans="1:19"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</row>
    <row r="184" spans="1:19">
      <c r="B184" s="113"/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</row>
    <row r="185" spans="1:19">
      <c r="B185" s="113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</row>
    <row r="186" spans="1:19">
      <c r="A186" s="114"/>
      <c r="B186" s="113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</row>
    <row r="187" spans="1:19">
      <c r="A187" s="114"/>
      <c r="B187" s="113"/>
      <c r="C187" s="113"/>
      <c r="D187" s="113"/>
      <c r="E187" s="113"/>
      <c r="F187" s="113"/>
      <c r="G187" s="113"/>
      <c r="H187" s="113"/>
      <c r="I187" s="113"/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</row>
    <row r="188" spans="1:19">
      <c r="A188" s="114"/>
      <c r="B188" s="113"/>
      <c r="C188" s="113"/>
      <c r="D188" s="113"/>
      <c r="E188" s="113"/>
      <c r="F188" s="113"/>
      <c r="G188" s="113"/>
      <c r="H188" s="113"/>
      <c r="I188" s="113"/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</row>
    <row r="189" spans="1:19">
      <c r="A189" s="114"/>
      <c r="B189" s="113"/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</row>
    <row r="190" spans="1:19">
      <c r="A190" s="114"/>
      <c r="B190" s="113"/>
      <c r="C190" s="113"/>
      <c r="D190" s="113"/>
      <c r="E190" s="113"/>
      <c r="F190" s="113"/>
      <c r="G190" s="113"/>
      <c r="H190" s="113"/>
      <c r="I190" s="113"/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</row>
    <row r="191" spans="1:19">
      <c r="A191" s="114"/>
      <c r="B191" s="113"/>
      <c r="C191" s="113"/>
      <c r="D191" s="113"/>
      <c r="E191" s="113"/>
      <c r="F191" s="113"/>
      <c r="G191" s="113"/>
      <c r="H191" s="113"/>
      <c r="I191" s="113"/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</row>
    <row r="192" spans="1:19">
      <c r="B192" s="113"/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</row>
    <row r="193" spans="2:19">
      <c r="B193" s="113"/>
      <c r="C193" s="113"/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</row>
    <row r="194" spans="2:19"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</row>
    <row r="195" spans="2:19">
      <c r="B195" s="113"/>
      <c r="C195" s="113"/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</row>
    <row r="196" spans="2:19"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</row>
    <row r="197" spans="2:19">
      <c r="B197" s="113"/>
      <c r="C197" s="113"/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</row>
    <row r="198" spans="2:19">
      <c r="B198" s="113"/>
      <c r="C198" s="113"/>
      <c r="D198" s="113"/>
      <c r="E198" s="113"/>
      <c r="F198" s="113"/>
      <c r="G198" s="113"/>
      <c r="H198" s="113"/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</row>
    <row r="199" spans="2:19">
      <c r="B199" s="113"/>
      <c r="C199" s="113"/>
      <c r="D199" s="113"/>
      <c r="E199" s="113"/>
      <c r="F199" s="113"/>
      <c r="G199" s="113"/>
      <c r="H199" s="113"/>
      <c r="I199" s="113"/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</row>
    <row r="200" spans="2:19"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</row>
    <row r="201" spans="2:19">
      <c r="B201" s="113"/>
      <c r="C201" s="113"/>
      <c r="D201" s="113"/>
      <c r="E201" s="113"/>
      <c r="F201" s="113"/>
      <c r="G201" s="113"/>
      <c r="H201" s="113"/>
      <c r="I201" s="113"/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</row>
    <row r="202" spans="2:19">
      <c r="B202" s="113"/>
      <c r="C202" s="113"/>
      <c r="D202" s="113"/>
      <c r="E202" s="113"/>
      <c r="F202" s="113"/>
      <c r="G202" s="113"/>
      <c r="H202" s="113"/>
      <c r="I202" s="113"/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</row>
    <row r="203" spans="2:19">
      <c r="B203" s="113"/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</row>
    <row r="204" spans="2:19"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</row>
    <row r="205" spans="2:19">
      <c r="B205" s="113"/>
      <c r="C205" s="113"/>
      <c r="D205" s="113"/>
      <c r="E205" s="113"/>
      <c r="F205" s="113"/>
      <c r="G205" s="113"/>
      <c r="H205" s="113"/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</row>
    <row r="206" spans="2:19">
      <c r="B206" s="113"/>
      <c r="C206" s="113"/>
      <c r="D206" s="113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</row>
    <row r="207" spans="2:19">
      <c r="B207" s="113"/>
      <c r="C207" s="113"/>
      <c r="D207" s="113"/>
      <c r="E207" s="113"/>
      <c r="F207" s="113"/>
      <c r="G207" s="113"/>
      <c r="H207" s="113"/>
      <c r="I207" s="113"/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</row>
    <row r="208" spans="2:19"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</row>
    <row r="209" spans="2:19">
      <c r="B209" s="113"/>
      <c r="C209" s="113"/>
      <c r="D209" s="113"/>
      <c r="E209" s="113"/>
      <c r="F209" s="113"/>
      <c r="G209" s="113"/>
      <c r="H209" s="113"/>
      <c r="I209" s="113"/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</row>
    <row r="210" spans="2:19"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</row>
    <row r="211" spans="2:19"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</row>
    <row r="212" spans="2:19">
      <c r="B212" s="113"/>
      <c r="C212" s="113"/>
      <c r="D212" s="113"/>
      <c r="E212" s="113"/>
      <c r="F212" s="113"/>
      <c r="G212" s="113"/>
      <c r="H212" s="113"/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</row>
    <row r="213" spans="2:19">
      <c r="B213" s="113"/>
      <c r="C213" s="113"/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</row>
    <row r="214" spans="2:19"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</row>
    <row r="215" spans="2:19">
      <c r="B215" s="113"/>
      <c r="C215" s="113"/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</row>
    <row r="216" spans="2:19"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</row>
    <row r="217" spans="2:19">
      <c r="B217" s="113"/>
      <c r="C217" s="113"/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</row>
    <row r="218" spans="2:19">
      <c r="B218" s="113"/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</row>
    <row r="219" spans="2:19">
      <c r="B219" s="113"/>
      <c r="C219" s="113"/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</row>
    <row r="220" spans="2:19">
      <c r="B220" s="113"/>
      <c r="C220" s="113"/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</row>
    <row r="221" spans="2:19">
      <c r="B221" s="113"/>
      <c r="C221" s="113"/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</row>
    <row r="222" spans="2:19">
      <c r="B222" s="113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</row>
    <row r="223" spans="2:19">
      <c r="B223" s="113"/>
      <c r="C223" s="113"/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</row>
    <row r="224" spans="2:19">
      <c r="B224" s="113"/>
      <c r="C224" s="113"/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</row>
    <row r="225" spans="2:19">
      <c r="B225" s="113"/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</row>
    <row r="226" spans="2:19"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</row>
    <row r="227" spans="2:19"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</row>
    <row r="228" spans="2:19"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</row>
    <row r="229" spans="2:19">
      <c r="B229" s="113"/>
      <c r="C229" s="113"/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</row>
    <row r="230" spans="2:19">
      <c r="B230" s="113"/>
      <c r="C230" s="113"/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</row>
    <row r="231" spans="2:19">
      <c r="B231" s="113"/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</row>
    <row r="232" spans="2:19"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</row>
    <row r="233" spans="2:19"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</row>
    <row r="234" spans="2:19"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</row>
    <row r="235" spans="2:19">
      <c r="B235" s="113"/>
      <c r="C235" s="113"/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</row>
    <row r="236" spans="2:19">
      <c r="B236" s="113"/>
      <c r="C236" s="113"/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</row>
    <row r="237" spans="2:19">
      <c r="B237" s="113"/>
      <c r="C237" s="113"/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</row>
    <row r="238" spans="2:19">
      <c r="B238" s="113"/>
      <c r="C238" s="113"/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</row>
    <row r="239" spans="2:19">
      <c r="B239" s="113"/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</row>
    <row r="240" spans="2:19">
      <c r="B240" s="113"/>
      <c r="C240" s="113"/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</row>
    <row r="241" spans="2:19">
      <c r="B241" s="113"/>
      <c r="C241" s="113"/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</row>
    <row r="242" spans="2:19">
      <c r="B242" s="113"/>
      <c r="C242" s="113"/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</row>
    <row r="243" spans="2:19">
      <c r="B243" s="113"/>
      <c r="C243" s="113"/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</row>
    <row r="244" spans="2:19">
      <c r="B244" s="113"/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</row>
    <row r="245" spans="2:19"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</row>
    <row r="246" spans="2:19">
      <c r="B246" s="113"/>
      <c r="C246" s="113"/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</row>
    <row r="247" spans="2:19"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</row>
    <row r="248" spans="2:19"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</row>
    <row r="249" spans="2:19">
      <c r="B249" s="113"/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</row>
    <row r="250" spans="2:19">
      <c r="B250" s="113"/>
      <c r="C250" s="113"/>
      <c r="D250" s="113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</row>
    <row r="251" spans="2:19">
      <c r="B251" s="113"/>
      <c r="C251" s="113"/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</row>
    <row r="252" spans="2:19">
      <c r="B252" s="113"/>
      <c r="C252" s="113"/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</row>
    <row r="253" spans="2:19">
      <c r="B253" s="113"/>
      <c r="C253" s="113"/>
      <c r="D253" s="113"/>
      <c r="E253" s="113"/>
      <c r="F253" s="113"/>
      <c r="G253" s="113"/>
      <c r="H253" s="113"/>
      <c r="I253" s="113"/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</row>
    <row r="254" spans="2:19">
      <c r="B254" s="113"/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</row>
    <row r="255" spans="2:19">
      <c r="B255" s="113"/>
      <c r="C255" s="113"/>
      <c r="D255" s="113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</row>
    <row r="256" spans="2:19">
      <c r="B256" s="113"/>
      <c r="C256" s="113"/>
      <c r="D256" s="113"/>
      <c r="E256" s="113"/>
      <c r="F256" s="113"/>
      <c r="G256" s="113"/>
      <c r="H256" s="113"/>
      <c r="I256" s="113"/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</row>
    <row r="257" spans="2:19"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</row>
    <row r="258" spans="2:19"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</row>
    <row r="259" spans="2:19"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</row>
    <row r="260" spans="2:19"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</row>
    <row r="261" spans="2:19">
      <c r="B261" s="113"/>
      <c r="C261" s="113"/>
      <c r="D261" s="113"/>
      <c r="E261" s="113"/>
      <c r="F261" s="113"/>
      <c r="G261" s="113"/>
      <c r="H261" s="113"/>
      <c r="I261" s="113"/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</row>
    <row r="262" spans="2:19">
      <c r="B262" s="113"/>
      <c r="C262" s="113"/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</row>
    <row r="263" spans="2:19">
      <c r="B263" s="113"/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</row>
    <row r="264" spans="2:19">
      <c r="B264" s="113"/>
      <c r="C264" s="113"/>
      <c r="D264" s="113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</row>
    <row r="265" spans="2:19">
      <c r="B265" s="113"/>
      <c r="C265" s="113"/>
      <c r="D265" s="113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</row>
    <row r="266" spans="2:19">
      <c r="B266" s="113"/>
      <c r="C266" s="113"/>
      <c r="D266" s="113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</row>
    <row r="267" spans="2:19">
      <c r="B267" s="113"/>
      <c r="C267" s="113"/>
      <c r="D267" s="113"/>
      <c r="E267" s="113"/>
      <c r="F267" s="113"/>
      <c r="G267" s="113"/>
      <c r="H267" s="113"/>
      <c r="I267" s="113"/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</row>
    <row r="268" spans="2:19">
      <c r="B268" s="113"/>
      <c r="C268" s="113"/>
      <c r="D268" s="113"/>
      <c r="E268" s="113"/>
      <c r="F268" s="113"/>
      <c r="G268" s="113"/>
      <c r="H268" s="113"/>
      <c r="I268" s="113"/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</row>
    <row r="269" spans="2:19">
      <c r="B269" s="113"/>
      <c r="C269" s="113"/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</row>
    <row r="270" spans="2:19">
      <c r="B270" s="113"/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</row>
    <row r="271" spans="2:19">
      <c r="B271" s="113"/>
      <c r="C271" s="113"/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</row>
    <row r="272" spans="2:19">
      <c r="B272" s="113"/>
      <c r="C272" s="113"/>
      <c r="D272" s="113"/>
      <c r="E272" s="113"/>
      <c r="F272" s="113"/>
      <c r="G272" s="113"/>
      <c r="H272" s="113"/>
      <c r="I272" s="113"/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</row>
    <row r="273" spans="2:19">
      <c r="B273" s="113"/>
      <c r="C273" s="113"/>
      <c r="D273" s="113"/>
      <c r="E273" s="113"/>
      <c r="F273" s="113"/>
      <c r="G273" s="113"/>
      <c r="H273" s="113"/>
      <c r="I273" s="113"/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</row>
    <row r="274" spans="2:19">
      <c r="B274" s="113"/>
      <c r="C274" s="113"/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</row>
    <row r="275" spans="2:19"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</row>
    <row r="276" spans="2:19">
      <c r="B276" s="113"/>
      <c r="C276" s="113"/>
      <c r="D276" s="113"/>
      <c r="E276" s="113"/>
      <c r="F276" s="113"/>
      <c r="G276" s="113"/>
      <c r="H276" s="113"/>
      <c r="I276" s="113"/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</row>
    <row r="277" spans="2:19">
      <c r="B277" s="113"/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</row>
    <row r="278" spans="2:19">
      <c r="B278" s="113"/>
      <c r="C278" s="113"/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</row>
    <row r="279" spans="2:19">
      <c r="B279" s="113"/>
      <c r="C279" s="113"/>
      <c r="D279" s="113"/>
      <c r="E279" s="113"/>
      <c r="F279" s="113"/>
      <c r="G279" s="113"/>
      <c r="H279" s="113"/>
      <c r="I279" s="113"/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</row>
    <row r="280" spans="2:19"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</row>
    <row r="281" spans="2:19">
      <c r="B281" s="113"/>
      <c r="C281" s="113"/>
      <c r="D281" s="113"/>
      <c r="E281" s="113"/>
      <c r="F281" s="113"/>
      <c r="G281" s="113"/>
      <c r="H281" s="113"/>
      <c r="I281" s="113"/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</row>
    <row r="282" spans="2:19">
      <c r="B282" s="113"/>
      <c r="C282" s="113"/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</row>
    <row r="283" spans="2:19">
      <c r="B283" s="113"/>
      <c r="C283" s="113"/>
      <c r="D283" s="113"/>
      <c r="E283" s="113"/>
      <c r="F283" s="113"/>
      <c r="G283" s="113"/>
      <c r="H283" s="113"/>
      <c r="I283" s="113"/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</row>
    <row r="284" spans="2:19">
      <c r="B284" s="113"/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</row>
    <row r="285" spans="2:19"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</row>
    <row r="286" spans="2:19"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</row>
    <row r="287" spans="2:19">
      <c r="B287" s="113"/>
      <c r="C287" s="113"/>
      <c r="D287" s="113"/>
      <c r="E287" s="113"/>
      <c r="F287" s="113"/>
      <c r="G287" s="113"/>
      <c r="H287" s="113"/>
      <c r="I287" s="113"/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</row>
    <row r="288" spans="2:19">
      <c r="B288" s="113"/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</row>
    <row r="289" spans="2:19">
      <c r="B289" s="113"/>
      <c r="C289" s="113"/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</row>
    <row r="290" spans="2:19">
      <c r="B290" s="113"/>
      <c r="C290" s="113"/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</row>
    <row r="291" spans="2:19"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</row>
    <row r="292" spans="2:19">
      <c r="B292" s="113"/>
      <c r="C292" s="113"/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</row>
    <row r="293" spans="2:19">
      <c r="B293" s="113"/>
      <c r="C293" s="113"/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</row>
    <row r="294" spans="2:19">
      <c r="B294" s="113"/>
      <c r="C294" s="113"/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</row>
    <row r="295" spans="2:19">
      <c r="B295" s="113"/>
      <c r="C295" s="113"/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</row>
    <row r="296" spans="2:19">
      <c r="B296" s="113"/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</row>
    <row r="297" spans="2:19">
      <c r="B297" s="113"/>
      <c r="C297" s="113"/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</row>
    <row r="298" spans="2:19">
      <c r="B298" s="113"/>
      <c r="C298" s="113"/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</row>
    <row r="299" spans="2:19">
      <c r="B299" s="113"/>
      <c r="C299" s="113"/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</row>
    <row r="300" spans="2:19">
      <c r="B300" s="113"/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</row>
    <row r="301" spans="2:19">
      <c r="B301" s="113"/>
      <c r="C301" s="113"/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</row>
    <row r="302" spans="2:19">
      <c r="B302" s="113"/>
      <c r="C302" s="113"/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</row>
    <row r="303" spans="2:19">
      <c r="B303" s="113"/>
      <c r="C303" s="113"/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</row>
    <row r="304" spans="2:19">
      <c r="B304" s="113"/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</row>
    <row r="305" spans="2:19">
      <c r="B305" s="113"/>
      <c r="C305" s="113"/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</row>
    <row r="306" spans="2:19"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</row>
    <row r="307" spans="2:19">
      <c r="B307" s="113"/>
      <c r="C307" s="113"/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</row>
    <row r="308" spans="2:19"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</row>
    <row r="309" spans="2:19">
      <c r="B309" s="113"/>
      <c r="C309" s="113"/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</row>
    <row r="310" spans="2:19">
      <c r="B310" s="113"/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</row>
    <row r="311" spans="2:19"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</row>
    <row r="312" spans="2:19">
      <c r="B312" s="113"/>
      <c r="C312" s="113"/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</row>
    <row r="313" spans="2:19">
      <c r="B313" s="113"/>
      <c r="C313" s="113"/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</row>
    <row r="314" spans="2:19"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</row>
    <row r="315" spans="2:19">
      <c r="B315" s="113"/>
      <c r="C315" s="113"/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</row>
    <row r="316" spans="2:19">
      <c r="B316" s="113"/>
      <c r="C316" s="113"/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</row>
    <row r="317" spans="2:19"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</row>
    <row r="318" spans="2:19">
      <c r="B318" s="113"/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</row>
    <row r="319" spans="2:19">
      <c r="B319" s="113"/>
      <c r="C319" s="113"/>
      <c r="D319" s="113"/>
      <c r="E319" s="113"/>
      <c r="F319" s="113"/>
      <c r="G319" s="113"/>
      <c r="H319" s="113"/>
      <c r="I319" s="113"/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</row>
    <row r="320" spans="2:19">
      <c r="B320" s="113"/>
      <c r="C320" s="113"/>
      <c r="D320" s="113"/>
      <c r="E320" s="113"/>
      <c r="F320" s="113"/>
      <c r="G320" s="113"/>
      <c r="H320" s="113"/>
      <c r="I320" s="113"/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</row>
    <row r="321" spans="2:19">
      <c r="B321" s="113"/>
      <c r="C321" s="113"/>
      <c r="D321" s="113"/>
      <c r="E321" s="113"/>
      <c r="F321" s="113"/>
      <c r="G321" s="113"/>
      <c r="H321" s="113"/>
      <c r="I321" s="113"/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</row>
    <row r="322" spans="2:19">
      <c r="B322" s="113"/>
      <c r="C322" s="113"/>
      <c r="D322" s="113"/>
      <c r="E322" s="113"/>
      <c r="F322" s="113"/>
      <c r="G322" s="113"/>
      <c r="H322" s="113"/>
      <c r="I322" s="113"/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</row>
    <row r="323" spans="2:19">
      <c r="B323" s="113"/>
      <c r="C323" s="113"/>
      <c r="D323" s="113"/>
      <c r="E323" s="113"/>
      <c r="F323" s="113"/>
      <c r="G323" s="113"/>
      <c r="H323" s="113"/>
      <c r="I323" s="113"/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</row>
    <row r="324" spans="2:19">
      <c r="B324" s="113"/>
      <c r="C324" s="113"/>
      <c r="D324" s="113"/>
      <c r="E324" s="113"/>
      <c r="F324" s="113"/>
      <c r="G324" s="113"/>
      <c r="H324" s="113"/>
      <c r="I324" s="113"/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</row>
    <row r="325" spans="2:19">
      <c r="B325" s="113"/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</row>
    <row r="326" spans="2:19">
      <c r="B326" s="113"/>
      <c r="C326" s="113"/>
      <c r="D326" s="113"/>
      <c r="E326" s="113"/>
      <c r="F326" s="113"/>
      <c r="G326" s="113"/>
      <c r="H326" s="113"/>
      <c r="I326" s="113"/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</row>
    <row r="327" spans="2:19">
      <c r="B327" s="113"/>
      <c r="C327" s="113"/>
      <c r="D327" s="113"/>
      <c r="E327" s="113"/>
      <c r="F327" s="113"/>
      <c r="G327" s="113"/>
      <c r="H327" s="113"/>
      <c r="I327" s="113"/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</row>
    <row r="328" spans="2:19">
      <c r="B328" s="113"/>
      <c r="C328" s="113"/>
      <c r="D328" s="113"/>
      <c r="E328" s="113"/>
      <c r="F328" s="113"/>
      <c r="G328" s="113"/>
      <c r="H328" s="113"/>
      <c r="I328" s="113"/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</row>
    <row r="329" spans="2:19">
      <c r="B329" s="113"/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</row>
    <row r="330" spans="2:19">
      <c r="B330" s="113"/>
      <c r="C330" s="113"/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</row>
    <row r="331" spans="2:19">
      <c r="B331" s="113"/>
      <c r="C331" s="113"/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</row>
    <row r="332" spans="2:19">
      <c r="B332" s="113"/>
      <c r="C332" s="113"/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</row>
    <row r="333" spans="2:19">
      <c r="B333" s="113"/>
      <c r="C333" s="113"/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</row>
    <row r="334" spans="2:19">
      <c r="B334" s="113"/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</row>
    <row r="335" spans="2:19">
      <c r="B335" s="113"/>
      <c r="C335" s="113"/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</row>
    <row r="336" spans="2:19">
      <c r="B336" s="113"/>
      <c r="C336" s="113"/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</row>
    <row r="337" spans="2:19">
      <c r="B337" s="113"/>
      <c r="C337" s="113"/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</row>
    <row r="338" spans="2:19">
      <c r="B338" s="113"/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</row>
    <row r="339" spans="2:19">
      <c r="B339" s="113"/>
      <c r="C339" s="113"/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</row>
    <row r="340" spans="2:19">
      <c r="B340" s="113"/>
      <c r="C340" s="113"/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</row>
    <row r="341" spans="2:19"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</row>
    <row r="342" spans="2:19">
      <c r="B342" s="113"/>
      <c r="C342" s="113"/>
      <c r="D342" s="113"/>
      <c r="E342" s="113"/>
      <c r="F342" s="113"/>
      <c r="G342" s="113"/>
      <c r="H342" s="113"/>
      <c r="I342" s="113"/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</row>
    <row r="343" spans="2:19">
      <c r="B343" s="113"/>
      <c r="C343" s="113"/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</row>
    <row r="344" spans="2:19">
      <c r="B344" s="113"/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</row>
    <row r="345" spans="2:19">
      <c r="B345" s="113"/>
      <c r="C345" s="113"/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</row>
    <row r="346" spans="2:19">
      <c r="B346" s="113"/>
      <c r="C346" s="113"/>
      <c r="D346" s="113"/>
      <c r="E346" s="113"/>
      <c r="F346" s="113"/>
      <c r="G346" s="113"/>
      <c r="H346" s="113"/>
      <c r="I346" s="113"/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</row>
    <row r="347" spans="2:19">
      <c r="B347" s="113"/>
      <c r="C347" s="113"/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</row>
    <row r="348" spans="2:19">
      <c r="B348" s="113"/>
      <c r="C348" s="113"/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</row>
    <row r="349" spans="2:19">
      <c r="B349" s="113"/>
      <c r="C349" s="113"/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</row>
    <row r="350" spans="2:19">
      <c r="B350" s="113"/>
      <c r="C350" s="113"/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</row>
    <row r="351" spans="2:19">
      <c r="B351" s="113"/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</row>
    <row r="352" spans="2:19">
      <c r="B352" s="113"/>
      <c r="C352" s="113"/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</row>
    <row r="353" spans="2:19">
      <c r="B353" s="113"/>
      <c r="C353" s="113"/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</row>
    <row r="354" spans="2:19">
      <c r="B354" s="113"/>
      <c r="C354" s="113"/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</row>
    <row r="355" spans="2:19">
      <c r="B355" s="113"/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</row>
    <row r="356" spans="2:19">
      <c r="B356" s="113"/>
      <c r="C356" s="113"/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</row>
    <row r="357" spans="2:19">
      <c r="B357" s="113"/>
      <c r="C357" s="113"/>
      <c r="D357" s="113"/>
      <c r="E357" s="113"/>
      <c r="F357" s="113"/>
      <c r="G357" s="113"/>
      <c r="H357" s="113"/>
      <c r="I357" s="113"/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</row>
    <row r="358" spans="2:19">
      <c r="B358" s="113"/>
      <c r="C358" s="113"/>
      <c r="D358" s="113"/>
      <c r="E358" s="113"/>
      <c r="F358" s="113"/>
      <c r="G358" s="113"/>
      <c r="H358" s="113"/>
      <c r="I358" s="113"/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</row>
    <row r="359" spans="2:19">
      <c r="B359" s="113"/>
      <c r="C359" s="113"/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</row>
    <row r="360" spans="2:19">
      <c r="B360" s="113"/>
      <c r="C360" s="113"/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</row>
    <row r="361" spans="2:19">
      <c r="B361" s="113"/>
      <c r="C361" s="113"/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</row>
    <row r="362" spans="2:19">
      <c r="B362" s="113"/>
      <c r="C362" s="113"/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</row>
    <row r="363" spans="2:19">
      <c r="B363" s="113"/>
      <c r="C363" s="113"/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</row>
    <row r="364" spans="2:19">
      <c r="B364" s="113"/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</row>
    <row r="365" spans="2:19">
      <c r="B365" s="113"/>
      <c r="C365" s="113"/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</row>
    <row r="366" spans="2:19"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</row>
    <row r="367" spans="2:19">
      <c r="B367" s="113"/>
      <c r="C367" s="113"/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</row>
    <row r="368" spans="2:19">
      <c r="B368" s="113"/>
      <c r="C368" s="113"/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</row>
    <row r="369" spans="2:19">
      <c r="B369" s="113"/>
      <c r="C369" s="113"/>
      <c r="D369" s="113"/>
      <c r="E369" s="113"/>
      <c r="F369" s="113"/>
      <c r="G369" s="113"/>
      <c r="H369" s="113"/>
      <c r="I369" s="113"/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</row>
    <row r="370" spans="2:19">
      <c r="B370" s="113"/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</row>
    <row r="371" spans="2:19">
      <c r="B371" s="113"/>
      <c r="C371" s="113"/>
      <c r="D371" s="113"/>
      <c r="E371" s="113"/>
      <c r="F371" s="113"/>
      <c r="G371" s="113"/>
      <c r="H371" s="113"/>
      <c r="I371" s="113"/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</row>
    <row r="372" spans="2:19">
      <c r="B372" s="113"/>
      <c r="C372" s="113"/>
      <c r="D372" s="113"/>
      <c r="E372" s="113"/>
      <c r="F372" s="113"/>
      <c r="G372" s="113"/>
      <c r="H372" s="113"/>
      <c r="I372" s="113"/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</row>
    <row r="373" spans="2:19">
      <c r="B373" s="113"/>
      <c r="C373" s="113"/>
      <c r="D373" s="113"/>
      <c r="E373" s="113"/>
      <c r="F373" s="113"/>
      <c r="G373" s="113"/>
      <c r="H373" s="113"/>
      <c r="I373" s="113"/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</row>
    <row r="374" spans="2:19">
      <c r="B374" s="113"/>
      <c r="C374" s="113"/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</row>
    <row r="375" spans="2:19">
      <c r="B375" s="113"/>
      <c r="C375" s="113"/>
      <c r="D375" s="113"/>
      <c r="E375" s="113"/>
      <c r="F375" s="113"/>
      <c r="G375" s="113"/>
      <c r="H375" s="113"/>
      <c r="I375" s="113"/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</row>
    <row r="376" spans="2:19">
      <c r="B376" s="113"/>
      <c r="C376" s="113"/>
      <c r="D376" s="113"/>
      <c r="E376" s="113"/>
      <c r="F376" s="113"/>
      <c r="G376" s="113"/>
      <c r="H376" s="113"/>
      <c r="I376" s="113"/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</row>
    <row r="377" spans="2:19">
      <c r="B377" s="113"/>
      <c r="C377" s="113"/>
      <c r="D377" s="113"/>
      <c r="E377" s="113"/>
      <c r="F377" s="113"/>
      <c r="G377" s="113"/>
      <c r="H377" s="113"/>
      <c r="I377" s="113"/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</row>
    <row r="378" spans="2:19">
      <c r="B378" s="113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</row>
    <row r="379" spans="2:19">
      <c r="B379" s="113"/>
      <c r="C379" s="113"/>
      <c r="D379" s="113"/>
      <c r="E379" s="113"/>
      <c r="F379" s="113"/>
      <c r="G379" s="113"/>
      <c r="H379" s="113"/>
      <c r="I379" s="113"/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</row>
    <row r="380" spans="2:19">
      <c r="B380" s="113"/>
      <c r="C380" s="113"/>
      <c r="D380" s="113"/>
      <c r="E380" s="113"/>
      <c r="F380" s="113"/>
      <c r="G380" s="113"/>
      <c r="H380" s="113"/>
      <c r="I380" s="113"/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</row>
    <row r="381" spans="2:19">
      <c r="B381" s="113"/>
      <c r="C381" s="113"/>
      <c r="D381" s="113"/>
      <c r="E381" s="113"/>
      <c r="F381" s="113"/>
      <c r="G381" s="113"/>
      <c r="H381" s="113"/>
      <c r="I381" s="113"/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</row>
    <row r="382" spans="2:19">
      <c r="B382" s="113"/>
      <c r="C382" s="113"/>
      <c r="D382" s="113"/>
      <c r="E382" s="113"/>
      <c r="F382" s="113"/>
      <c r="G382" s="113"/>
      <c r="H382" s="113"/>
      <c r="I382" s="113"/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</row>
    <row r="383" spans="2:19">
      <c r="B383" s="113"/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</row>
    <row r="384" spans="2:19"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</row>
    <row r="385" spans="2:19">
      <c r="B385" s="113"/>
      <c r="C385" s="113"/>
      <c r="D385" s="113"/>
      <c r="E385" s="113"/>
      <c r="F385" s="113"/>
      <c r="G385" s="113"/>
      <c r="H385" s="113"/>
      <c r="I385" s="113"/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</row>
    <row r="386" spans="2:19">
      <c r="B386" s="113"/>
      <c r="C386" s="113"/>
      <c r="D386" s="113"/>
      <c r="E386" s="113"/>
      <c r="F386" s="113"/>
      <c r="G386" s="113"/>
      <c r="H386" s="113"/>
      <c r="I386" s="113"/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</row>
    <row r="387" spans="2:19">
      <c r="B387" s="113"/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</row>
    <row r="388" spans="2:19">
      <c r="B388" s="113"/>
      <c r="C388" s="113"/>
      <c r="D388" s="113"/>
      <c r="E388" s="113"/>
      <c r="F388" s="113"/>
      <c r="G388" s="113"/>
      <c r="H388" s="113"/>
      <c r="I388" s="113"/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</row>
    <row r="389" spans="2:19">
      <c r="B389" s="113"/>
      <c r="C389" s="113"/>
      <c r="D389" s="113"/>
      <c r="E389" s="113"/>
      <c r="F389" s="113"/>
      <c r="G389" s="113"/>
      <c r="H389" s="113"/>
      <c r="I389" s="113"/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</row>
    <row r="390" spans="2:19">
      <c r="B390" s="113"/>
      <c r="C390" s="113"/>
      <c r="D390" s="113"/>
      <c r="E390" s="113"/>
      <c r="F390" s="113"/>
      <c r="G390" s="113"/>
      <c r="H390" s="113"/>
      <c r="I390" s="113"/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</row>
    <row r="391" spans="2:19"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</row>
    <row r="392" spans="2:19">
      <c r="B392" s="113"/>
      <c r="C392" s="113"/>
      <c r="D392" s="113"/>
      <c r="E392" s="113"/>
      <c r="F392" s="113"/>
      <c r="G392" s="113"/>
      <c r="H392" s="113"/>
      <c r="I392" s="113"/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</row>
    <row r="393" spans="2:19">
      <c r="B393" s="113"/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</row>
    <row r="394" spans="2:19">
      <c r="B394" s="113"/>
      <c r="C394" s="113"/>
      <c r="D394" s="113"/>
      <c r="E394" s="113"/>
      <c r="F394" s="113"/>
      <c r="G394" s="113"/>
      <c r="H394" s="113"/>
      <c r="I394" s="113"/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</row>
    <row r="395" spans="2:19">
      <c r="B395" s="113"/>
      <c r="C395" s="113"/>
      <c r="D395" s="113"/>
      <c r="E395" s="113"/>
      <c r="F395" s="113"/>
      <c r="G395" s="113"/>
      <c r="H395" s="113"/>
      <c r="I395" s="113"/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</row>
    <row r="396" spans="2:19">
      <c r="B396" s="113"/>
      <c r="C396" s="113"/>
      <c r="D396" s="113"/>
      <c r="E396" s="113"/>
      <c r="F396" s="113"/>
      <c r="G396" s="113"/>
      <c r="H396" s="113"/>
      <c r="I396" s="113"/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</row>
    <row r="397" spans="2:19">
      <c r="B397" s="113"/>
      <c r="C397" s="113"/>
      <c r="D397" s="113"/>
      <c r="E397" s="113"/>
      <c r="F397" s="113"/>
      <c r="G397" s="113"/>
      <c r="H397" s="113"/>
      <c r="I397" s="113"/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</row>
    <row r="398" spans="2:19">
      <c r="B398" s="113"/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</row>
    <row r="399" spans="2:19">
      <c r="B399" s="113"/>
      <c r="C399" s="113"/>
      <c r="D399" s="113"/>
      <c r="E399" s="113"/>
      <c r="F399" s="113"/>
      <c r="G399" s="113"/>
      <c r="H399" s="113"/>
      <c r="I399" s="113"/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</row>
    <row r="400" spans="2:19">
      <c r="B400" s="113"/>
      <c r="C400" s="113"/>
      <c r="D400" s="113"/>
      <c r="E400" s="113"/>
      <c r="F400" s="113"/>
      <c r="G400" s="113"/>
      <c r="H400" s="113"/>
      <c r="I400" s="113"/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</row>
    <row r="401" spans="2:19">
      <c r="B401" s="113"/>
      <c r="C401" s="113"/>
      <c r="D401" s="113"/>
      <c r="E401" s="113"/>
      <c r="F401" s="113"/>
      <c r="G401" s="113"/>
      <c r="H401" s="113"/>
      <c r="I401" s="113"/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</row>
    <row r="402" spans="2:19"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</row>
    <row r="403" spans="2:19">
      <c r="B403" s="113"/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</row>
    <row r="404" spans="2:19">
      <c r="B404" s="113"/>
      <c r="C404" s="113"/>
      <c r="D404" s="113"/>
      <c r="E404" s="113"/>
      <c r="F404" s="113"/>
      <c r="G404" s="113"/>
      <c r="H404" s="113"/>
      <c r="I404" s="113"/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</row>
    <row r="405" spans="2:19">
      <c r="B405" s="113"/>
      <c r="C405" s="113"/>
      <c r="D405" s="113"/>
      <c r="E405" s="113"/>
      <c r="F405" s="113"/>
      <c r="G405" s="113"/>
      <c r="H405" s="113"/>
      <c r="I405" s="113"/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</row>
    <row r="406" spans="2:19">
      <c r="B406" s="113"/>
      <c r="C406" s="113"/>
      <c r="D406" s="113"/>
      <c r="E406" s="113"/>
      <c r="F406" s="113"/>
      <c r="G406" s="113"/>
      <c r="H406" s="113"/>
      <c r="I406" s="113"/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</row>
    <row r="407" spans="2:19">
      <c r="B407" s="113"/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</row>
    <row r="408" spans="2:19">
      <c r="B408" s="113"/>
      <c r="C408" s="113"/>
      <c r="D408" s="113"/>
      <c r="E408" s="113"/>
      <c r="F408" s="113"/>
      <c r="G408" s="113"/>
      <c r="H408" s="113"/>
      <c r="I408" s="113"/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</row>
    <row r="409" spans="2:19">
      <c r="B409" s="113"/>
      <c r="C409" s="113"/>
      <c r="D409" s="113"/>
      <c r="E409" s="113"/>
      <c r="F409" s="113"/>
      <c r="G409" s="113"/>
      <c r="H409" s="113"/>
      <c r="I409" s="113"/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</row>
    <row r="410" spans="2:19">
      <c r="B410" s="113"/>
      <c r="C410" s="113"/>
      <c r="D410" s="113"/>
      <c r="E410" s="113"/>
      <c r="F410" s="113"/>
      <c r="G410" s="113"/>
      <c r="H410" s="113"/>
      <c r="I410" s="113"/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</row>
    <row r="411" spans="2:19">
      <c r="B411" s="113"/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</row>
    <row r="412" spans="2:19">
      <c r="B412" s="113"/>
      <c r="C412" s="113"/>
      <c r="D412" s="113"/>
      <c r="E412" s="113"/>
      <c r="F412" s="113"/>
      <c r="G412" s="113"/>
      <c r="H412" s="113"/>
      <c r="I412" s="113"/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</row>
    <row r="413" spans="2:19">
      <c r="B413" s="113"/>
      <c r="C413" s="113"/>
      <c r="D413" s="113"/>
      <c r="E413" s="113"/>
      <c r="F413" s="113"/>
      <c r="G413" s="113"/>
      <c r="H413" s="113"/>
      <c r="I413" s="113"/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</row>
    <row r="414" spans="2:19">
      <c r="B414" s="113"/>
      <c r="C414" s="113"/>
      <c r="D414" s="113"/>
      <c r="E414" s="113"/>
      <c r="F414" s="113"/>
      <c r="G414" s="113"/>
      <c r="H414" s="113"/>
      <c r="I414" s="113"/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</row>
    <row r="415" spans="2:19">
      <c r="B415" s="113"/>
      <c r="C415" s="113"/>
      <c r="D415" s="113"/>
      <c r="E415" s="113"/>
      <c r="F415" s="113"/>
      <c r="G415" s="113"/>
      <c r="H415" s="113"/>
      <c r="I415" s="113"/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</row>
    <row r="416" spans="2:19">
      <c r="B416" s="113"/>
      <c r="C416" s="113"/>
      <c r="D416" s="113"/>
      <c r="E416" s="113"/>
      <c r="F416" s="113"/>
      <c r="G416" s="113"/>
      <c r="H416" s="113"/>
      <c r="I416" s="113"/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</row>
    <row r="417" spans="2:19">
      <c r="B417" s="113"/>
      <c r="C417" s="113"/>
      <c r="D417" s="113"/>
      <c r="E417" s="113"/>
      <c r="F417" s="113"/>
      <c r="G417" s="113"/>
      <c r="H417" s="113"/>
      <c r="I417" s="113"/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</row>
    <row r="418" spans="2:19">
      <c r="B418" s="113"/>
      <c r="C418" s="113"/>
      <c r="D418" s="113"/>
      <c r="E418" s="113"/>
      <c r="F418" s="113"/>
      <c r="G418" s="113"/>
      <c r="H418" s="113"/>
      <c r="I418" s="113"/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</row>
    <row r="419" spans="2:19">
      <c r="B419" s="113"/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</row>
    <row r="420" spans="2:19">
      <c r="B420" s="113"/>
      <c r="C420" s="113"/>
      <c r="D420" s="113"/>
      <c r="E420" s="113"/>
      <c r="F420" s="113"/>
      <c r="G420" s="113"/>
      <c r="H420" s="113"/>
      <c r="I420" s="113"/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</row>
    <row r="421" spans="2:19">
      <c r="B421" s="113"/>
      <c r="C421" s="113"/>
      <c r="D421" s="113"/>
      <c r="E421" s="113"/>
      <c r="F421" s="113"/>
      <c r="G421" s="113"/>
      <c r="H421" s="113"/>
      <c r="I421" s="113"/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</row>
    <row r="422" spans="2:19">
      <c r="B422" s="113"/>
      <c r="C422" s="113"/>
      <c r="D422" s="113"/>
      <c r="E422" s="113"/>
      <c r="F422" s="113"/>
      <c r="G422" s="113"/>
      <c r="H422" s="113"/>
      <c r="I422" s="113"/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</row>
    <row r="423" spans="2:19">
      <c r="B423" s="113"/>
      <c r="C423" s="113"/>
      <c r="D423" s="113"/>
      <c r="E423" s="113"/>
      <c r="F423" s="113"/>
      <c r="G423" s="113"/>
      <c r="H423" s="113"/>
      <c r="I423" s="113"/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</row>
    <row r="424" spans="2:19">
      <c r="B424" s="113"/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</row>
    <row r="425" spans="2:19">
      <c r="B425" s="113"/>
      <c r="C425" s="113"/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</row>
    <row r="426" spans="2:19">
      <c r="B426" s="113"/>
      <c r="C426" s="113"/>
      <c r="D426" s="113"/>
      <c r="E426" s="113"/>
      <c r="F426" s="113"/>
      <c r="G426" s="113"/>
      <c r="H426" s="113"/>
      <c r="I426" s="113"/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</row>
    <row r="427" spans="2:19">
      <c r="B427" s="113"/>
      <c r="C427" s="113"/>
      <c r="D427" s="113"/>
      <c r="E427" s="113"/>
      <c r="F427" s="113"/>
      <c r="G427" s="113"/>
      <c r="H427" s="113"/>
      <c r="I427" s="113"/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</row>
    <row r="428" spans="2:19">
      <c r="B428" s="113"/>
      <c r="C428" s="113"/>
      <c r="D428" s="113"/>
      <c r="E428" s="113"/>
      <c r="F428" s="113"/>
      <c r="G428" s="113"/>
      <c r="H428" s="113"/>
      <c r="I428" s="113"/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</row>
    <row r="429" spans="2:19"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</row>
    <row r="430" spans="2:19"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</row>
    <row r="431" spans="2:19">
      <c r="B431" s="113"/>
      <c r="C431" s="113"/>
      <c r="D431" s="113"/>
      <c r="E431" s="113"/>
      <c r="F431" s="113"/>
      <c r="G431" s="113"/>
      <c r="H431" s="113"/>
      <c r="I431" s="113"/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</row>
    <row r="432" spans="2:19">
      <c r="B432" s="113"/>
      <c r="C432" s="113"/>
      <c r="D432" s="113"/>
      <c r="E432" s="113"/>
      <c r="F432" s="113"/>
      <c r="G432" s="113"/>
      <c r="H432" s="113"/>
      <c r="I432" s="113"/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</row>
    <row r="433" spans="2:19">
      <c r="B433" s="113"/>
      <c r="C433" s="113"/>
      <c r="D433" s="113"/>
      <c r="E433" s="113"/>
      <c r="F433" s="113"/>
      <c r="G433" s="113"/>
      <c r="H433" s="113"/>
      <c r="I433" s="113"/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</row>
    <row r="434" spans="2:19">
      <c r="B434" s="113"/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</row>
    <row r="435" spans="2:19">
      <c r="B435" s="113"/>
      <c r="C435" s="113"/>
      <c r="D435" s="113"/>
      <c r="E435" s="113"/>
      <c r="F435" s="113"/>
      <c r="G435" s="113"/>
      <c r="H435" s="113"/>
      <c r="I435" s="113"/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</row>
    <row r="436" spans="2:19">
      <c r="B436" s="113"/>
      <c r="C436" s="113"/>
      <c r="D436" s="113"/>
      <c r="E436" s="113"/>
      <c r="F436" s="113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</row>
    <row r="437" spans="2:19">
      <c r="B437" s="113"/>
      <c r="C437" s="113"/>
      <c r="D437" s="113"/>
      <c r="E437" s="113"/>
      <c r="F437" s="113"/>
      <c r="G437" s="113"/>
      <c r="H437" s="113"/>
      <c r="I437" s="113"/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</row>
    <row r="438" spans="2:19">
      <c r="B438" s="113"/>
      <c r="C438" s="113"/>
      <c r="D438" s="113"/>
      <c r="E438" s="113"/>
      <c r="F438" s="113"/>
      <c r="G438" s="113"/>
      <c r="H438" s="113"/>
      <c r="I438" s="113"/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</row>
    <row r="439" spans="2:19">
      <c r="B439" s="113"/>
      <c r="C439" s="113"/>
      <c r="D439" s="113"/>
      <c r="E439" s="113"/>
      <c r="F439" s="113"/>
      <c r="G439" s="113"/>
      <c r="H439" s="113"/>
      <c r="I439" s="113"/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</row>
    <row r="440" spans="2:19"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</row>
    <row r="441" spans="2:19">
      <c r="B441" s="113"/>
      <c r="C441" s="113"/>
      <c r="D441" s="113"/>
      <c r="E441" s="113"/>
      <c r="F441" s="113"/>
      <c r="G441" s="113"/>
      <c r="H441" s="113"/>
      <c r="I441" s="113"/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</row>
    <row r="442" spans="2:19">
      <c r="B442" s="113"/>
      <c r="C442" s="113"/>
      <c r="D442" s="113"/>
      <c r="E442" s="113"/>
      <c r="F442" s="113"/>
      <c r="G442" s="113"/>
      <c r="H442" s="113"/>
      <c r="I442" s="113"/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</row>
    <row r="443" spans="2:19">
      <c r="B443" s="113"/>
      <c r="C443" s="113"/>
      <c r="D443" s="113"/>
      <c r="E443" s="113"/>
      <c r="F443" s="113"/>
      <c r="G443" s="113"/>
      <c r="H443" s="113"/>
      <c r="I443" s="113"/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</row>
    <row r="444" spans="2:19">
      <c r="B444" s="113"/>
      <c r="C444" s="113"/>
      <c r="D444" s="113"/>
      <c r="E444" s="113"/>
      <c r="F444" s="113"/>
      <c r="G444" s="113"/>
      <c r="H444" s="113"/>
      <c r="I444" s="113"/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</row>
    <row r="445" spans="2:19">
      <c r="B445" s="113"/>
      <c r="C445" s="113"/>
      <c r="D445" s="113"/>
      <c r="E445" s="113"/>
      <c r="F445" s="113"/>
      <c r="G445" s="113"/>
      <c r="H445" s="113"/>
      <c r="I445" s="113"/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</row>
    <row r="446" spans="2:19">
      <c r="B446" s="113"/>
      <c r="C446" s="113"/>
      <c r="D446" s="113"/>
      <c r="E446" s="113"/>
      <c r="F446" s="113"/>
      <c r="G446" s="113"/>
      <c r="H446" s="113"/>
      <c r="I446" s="113"/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</row>
    <row r="447" spans="2:19">
      <c r="B447" s="113"/>
      <c r="C447" s="113"/>
      <c r="D447" s="113"/>
      <c r="E447" s="113"/>
      <c r="F447" s="113"/>
      <c r="G447" s="113"/>
      <c r="H447" s="113"/>
      <c r="I447" s="113"/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</row>
    <row r="448" spans="2:19">
      <c r="B448" s="113"/>
      <c r="C448" s="113"/>
      <c r="D448" s="113"/>
      <c r="E448" s="113"/>
      <c r="F448" s="113"/>
      <c r="G448" s="113"/>
      <c r="H448" s="113"/>
      <c r="I448" s="113"/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</row>
    <row r="449" spans="2:19">
      <c r="B449" s="113"/>
      <c r="C449" s="113"/>
      <c r="D449" s="113"/>
      <c r="E449" s="113"/>
      <c r="F449" s="113"/>
      <c r="G449" s="113"/>
      <c r="H449" s="113"/>
      <c r="I449" s="113"/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</row>
    <row r="450" spans="2:19">
      <c r="B450" s="113"/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</row>
    <row r="451" spans="2:19">
      <c r="B451" s="113"/>
      <c r="C451" s="113"/>
      <c r="D451" s="113"/>
      <c r="E451" s="113"/>
      <c r="F451" s="113"/>
      <c r="G451" s="113"/>
      <c r="H451" s="113"/>
      <c r="I451" s="113"/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</row>
    <row r="452" spans="2:19">
      <c r="B452" s="113"/>
      <c r="C452" s="113"/>
      <c r="D452" s="113"/>
      <c r="E452" s="113"/>
      <c r="F452" s="113"/>
      <c r="G452" s="113"/>
      <c r="H452" s="113"/>
      <c r="I452" s="113"/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</row>
    <row r="453" spans="2:19">
      <c r="B453" s="113"/>
      <c r="C453" s="113"/>
      <c r="D453" s="113"/>
      <c r="E453" s="113"/>
      <c r="F453" s="113"/>
      <c r="G453" s="113"/>
      <c r="H453" s="113"/>
      <c r="I453" s="113"/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</row>
    <row r="454" spans="2:19">
      <c r="B454" s="113"/>
      <c r="C454" s="113"/>
      <c r="D454" s="113"/>
      <c r="E454" s="113"/>
      <c r="F454" s="113"/>
      <c r="G454" s="113"/>
      <c r="H454" s="113"/>
      <c r="I454" s="113"/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</row>
    <row r="455" spans="2:19">
      <c r="B455" s="113"/>
      <c r="C455" s="113"/>
      <c r="D455" s="113"/>
      <c r="E455" s="113"/>
      <c r="F455" s="113"/>
      <c r="G455" s="113"/>
      <c r="H455" s="113"/>
      <c r="I455" s="113"/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</row>
    <row r="456" spans="2:19">
      <c r="B456" s="113"/>
      <c r="C456" s="113"/>
      <c r="D456" s="113"/>
      <c r="E456" s="113"/>
      <c r="F456" s="113"/>
      <c r="G456" s="113"/>
      <c r="H456" s="113"/>
      <c r="I456" s="113"/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</row>
    <row r="457" spans="2:19">
      <c r="B457" s="113"/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</row>
    <row r="458" spans="2:19">
      <c r="B458" s="113"/>
      <c r="C458" s="113"/>
      <c r="D458" s="113"/>
      <c r="E458" s="113"/>
      <c r="F458" s="113"/>
      <c r="G458" s="113"/>
      <c r="H458" s="113"/>
      <c r="I458" s="113"/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</row>
    <row r="459" spans="2:19">
      <c r="B459" s="113"/>
      <c r="C459" s="113"/>
      <c r="D459" s="113"/>
      <c r="E459" s="113"/>
      <c r="F459" s="113"/>
      <c r="G459" s="113"/>
      <c r="H459" s="113"/>
      <c r="I459" s="113"/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</row>
    <row r="460" spans="2:19">
      <c r="B460" s="113"/>
      <c r="C460" s="113"/>
      <c r="D460" s="113"/>
      <c r="E460" s="113"/>
      <c r="F460" s="113"/>
      <c r="G460" s="113"/>
      <c r="H460" s="113"/>
      <c r="I460" s="113"/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</row>
    <row r="461" spans="2:19">
      <c r="B461" s="113"/>
      <c r="C461" s="113"/>
      <c r="D461" s="113"/>
      <c r="E461" s="113"/>
      <c r="F461" s="113"/>
      <c r="G461" s="113"/>
      <c r="H461" s="113"/>
      <c r="I461" s="113"/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</row>
    <row r="462" spans="2:19">
      <c r="B462" s="113"/>
      <c r="C462" s="113"/>
      <c r="D462" s="113"/>
      <c r="E462" s="113"/>
      <c r="F462" s="113"/>
      <c r="G462" s="113"/>
      <c r="H462" s="113"/>
      <c r="I462" s="113"/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</row>
    <row r="463" spans="2:19">
      <c r="B463" s="113"/>
      <c r="C463" s="113"/>
      <c r="D463" s="113"/>
      <c r="E463" s="113"/>
      <c r="F463" s="113"/>
      <c r="G463" s="113"/>
      <c r="H463" s="113"/>
      <c r="I463" s="113"/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</row>
    <row r="464" spans="2:19">
      <c r="B464" s="113"/>
      <c r="C464" s="113"/>
      <c r="D464" s="113"/>
      <c r="E464" s="113"/>
      <c r="F464" s="113"/>
      <c r="G464" s="113"/>
      <c r="H464" s="113"/>
      <c r="I464" s="113"/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</row>
    <row r="465" spans="2:19">
      <c r="B465" s="113"/>
      <c r="C465" s="113"/>
      <c r="D465" s="113"/>
      <c r="E465" s="113"/>
      <c r="F465" s="113"/>
      <c r="G465" s="113"/>
      <c r="H465" s="113"/>
      <c r="I465" s="113"/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</row>
    <row r="466" spans="2:19">
      <c r="B466" s="113"/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</row>
    <row r="467" spans="2:19">
      <c r="B467" s="113"/>
      <c r="C467" s="113"/>
      <c r="D467" s="113"/>
      <c r="E467" s="113"/>
      <c r="F467" s="113"/>
      <c r="G467" s="113"/>
      <c r="H467" s="113"/>
      <c r="I467" s="113"/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</row>
    <row r="468" spans="2:19">
      <c r="B468" s="113"/>
      <c r="C468" s="113"/>
      <c r="D468" s="113"/>
      <c r="E468" s="113"/>
      <c r="F468" s="113"/>
      <c r="G468" s="113"/>
      <c r="H468" s="113"/>
      <c r="I468" s="113"/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</row>
    <row r="469" spans="2:19">
      <c r="B469" s="113"/>
      <c r="C469" s="113"/>
      <c r="D469" s="113"/>
      <c r="E469" s="113"/>
      <c r="F469" s="113"/>
      <c r="G469" s="113"/>
      <c r="H469" s="113"/>
      <c r="I469" s="113"/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</row>
    <row r="470" spans="2:19">
      <c r="B470" s="113"/>
      <c r="C470" s="113"/>
      <c r="D470" s="113"/>
      <c r="E470" s="113"/>
      <c r="F470" s="113"/>
      <c r="G470" s="113"/>
      <c r="H470" s="113"/>
      <c r="I470" s="113"/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</row>
    <row r="471" spans="2:19">
      <c r="B471" s="113"/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</row>
    <row r="472" spans="2:19">
      <c r="B472" s="113"/>
      <c r="C472" s="113"/>
      <c r="D472" s="113"/>
      <c r="E472" s="113"/>
      <c r="F472" s="113"/>
      <c r="G472" s="113"/>
      <c r="H472" s="113"/>
      <c r="I472" s="113"/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</row>
    <row r="473" spans="2:19">
      <c r="B473" s="113"/>
      <c r="C473" s="113"/>
      <c r="D473" s="113"/>
      <c r="E473" s="113"/>
      <c r="F473" s="113"/>
      <c r="G473" s="113"/>
      <c r="H473" s="113"/>
      <c r="I473" s="113"/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</row>
    <row r="474" spans="2:19">
      <c r="B474" s="113"/>
      <c r="C474" s="113"/>
      <c r="D474" s="113"/>
      <c r="E474" s="113"/>
      <c r="F474" s="113"/>
      <c r="G474" s="113"/>
      <c r="H474" s="113"/>
      <c r="I474" s="113"/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</row>
    <row r="475" spans="2:19">
      <c r="B475" s="113"/>
      <c r="C475" s="113"/>
      <c r="D475" s="113"/>
      <c r="E475" s="113"/>
      <c r="F475" s="113"/>
      <c r="G475" s="113"/>
      <c r="H475" s="113"/>
      <c r="I475" s="113"/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</row>
    <row r="476" spans="2:19">
      <c r="B476" s="113"/>
      <c r="C476" s="113"/>
      <c r="D476" s="113"/>
      <c r="E476" s="113"/>
      <c r="F476" s="113"/>
      <c r="G476" s="113"/>
      <c r="H476" s="113"/>
      <c r="I476" s="113"/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</row>
    <row r="477" spans="2:19">
      <c r="B477" s="113"/>
      <c r="C477" s="113"/>
      <c r="D477" s="113"/>
      <c r="E477" s="113"/>
      <c r="F477" s="113"/>
      <c r="G477" s="113"/>
      <c r="H477" s="113"/>
      <c r="I477" s="113"/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</row>
    <row r="478" spans="2:19">
      <c r="B478" s="113"/>
      <c r="C478" s="113"/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</row>
    <row r="479" spans="2:19">
      <c r="B479" s="113"/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</row>
    <row r="480" spans="2:19">
      <c r="B480" s="113"/>
      <c r="C480" s="113"/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</row>
    <row r="481" spans="2:19">
      <c r="B481" s="113"/>
      <c r="C481" s="113"/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</row>
    <row r="482" spans="2:19">
      <c r="B482" s="113"/>
      <c r="C482" s="113"/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</row>
    <row r="483" spans="2:19">
      <c r="B483" s="113"/>
      <c r="C483" s="113"/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</row>
    <row r="484" spans="2:19">
      <c r="B484" s="113"/>
      <c r="C484" s="113"/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</row>
    <row r="485" spans="2:19"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</row>
    <row r="486" spans="2:19">
      <c r="B486" s="113"/>
      <c r="C486" s="113"/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</row>
    <row r="487" spans="2:19">
      <c r="B487" s="113"/>
      <c r="C487" s="113"/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</row>
    <row r="488" spans="2:19">
      <c r="B488" s="113"/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</row>
    <row r="489" spans="2:19">
      <c r="B489" s="113"/>
      <c r="C489" s="113"/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</row>
    <row r="490" spans="2:19">
      <c r="B490" s="113"/>
      <c r="C490" s="113"/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</row>
    <row r="491" spans="2:19">
      <c r="B491" s="113"/>
      <c r="C491" s="113"/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</row>
    <row r="492" spans="2:19">
      <c r="B492" s="113"/>
      <c r="C492" s="113"/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</row>
    <row r="493" spans="2:19">
      <c r="B493" s="113"/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</row>
    <row r="494" spans="2:19">
      <c r="B494" s="113"/>
      <c r="C494" s="113"/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</row>
    <row r="495" spans="2:19">
      <c r="B495" s="113"/>
      <c r="C495" s="113"/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</row>
    <row r="496" spans="2:19">
      <c r="B496" s="113"/>
      <c r="C496" s="113"/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</row>
    <row r="497" spans="2:19">
      <c r="B497" s="113"/>
      <c r="C497" s="113"/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</row>
    <row r="498" spans="2:19">
      <c r="B498" s="113"/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</row>
    <row r="499" spans="2:19">
      <c r="B499" s="113"/>
      <c r="C499" s="113"/>
      <c r="D499" s="113"/>
      <c r="E499" s="113"/>
      <c r="F499" s="113"/>
      <c r="G499" s="113"/>
      <c r="H499" s="113"/>
      <c r="I499" s="113"/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</row>
    <row r="500" spans="2:19">
      <c r="B500" s="113"/>
      <c r="C500" s="113"/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</row>
    <row r="501" spans="2:19">
      <c r="B501" s="113"/>
      <c r="C501" s="113"/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</row>
    <row r="502" spans="2:19">
      <c r="B502" s="113"/>
      <c r="C502" s="113"/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</row>
    <row r="503" spans="2:19">
      <c r="B503" s="113"/>
      <c r="C503" s="113"/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</row>
    <row r="504" spans="2:19">
      <c r="B504" s="113"/>
      <c r="C504" s="113"/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</row>
    <row r="505" spans="2:19">
      <c r="B505" s="113"/>
      <c r="C505" s="113"/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</row>
    <row r="506" spans="2:19">
      <c r="B506" s="113"/>
      <c r="C506" s="113"/>
      <c r="D506" s="113"/>
      <c r="E506" s="113"/>
      <c r="F506" s="113"/>
      <c r="G506" s="113"/>
      <c r="H506" s="113"/>
      <c r="I506" s="113"/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</row>
    <row r="507" spans="2:19">
      <c r="B507" s="113"/>
      <c r="C507" s="113"/>
      <c r="D507" s="113"/>
      <c r="E507" s="113"/>
      <c r="F507" s="113"/>
      <c r="G507" s="113"/>
      <c r="H507" s="113"/>
      <c r="I507" s="113"/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</row>
    <row r="508" spans="2:19"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</row>
    <row r="509" spans="2:19"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</row>
    <row r="510" spans="2:19"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</row>
    <row r="511" spans="2:19">
      <c r="B511" s="113"/>
      <c r="C511" s="113"/>
      <c r="D511" s="113"/>
      <c r="E511" s="113"/>
      <c r="F511" s="113"/>
      <c r="G511" s="113"/>
      <c r="H511" s="113"/>
      <c r="I511" s="113"/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</row>
    <row r="512" spans="2:19">
      <c r="B512" s="113"/>
      <c r="C512" s="113"/>
      <c r="D512" s="113"/>
      <c r="E512" s="113"/>
      <c r="F512" s="113"/>
      <c r="G512" s="113"/>
      <c r="H512" s="113"/>
      <c r="I512" s="113"/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</row>
    <row r="513" spans="2:19">
      <c r="B513" s="113"/>
      <c r="C513" s="113"/>
      <c r="D513" s="113"/>
      <c r="E513" s="113"/>
      <c r="F513" s="113"/>
      <c r="G513" s="113"/>
      <c r="H513" s="113"/>
      <c r="I513" s="113"/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</row>
    <row r="514" spans="2:19">
      <c r="B514" s="113"/>
      <c r="C514" s="113"/>
      <c r="D514" s="113"/>
      <c r="E514" s="113"/>
      <c r="F514" s="113"/>
      <c r="G514" s="113"/>
      <c r="H514" s="113"/>
      <c r="I514" s="113"/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</row>
    <row r="515" spans="2:19">
      <c r="B515" s="113"/>
      <c r="C515" s="113"/>
      <c r="D515" s="113"/>
      <c r="E515" s="113"/>
      <c r="F515" s="113"/>
      <c r="G515" s="113"/>
      <c r="H515" s="113"/>
      <c r="I515" s="113"/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</row>
    <row r="516" spans="2:19">
      <c r="B516" s="113"/>
      <c r="C516" s="113"/>
      <c r="D516" s="113"/>
      <c r="E516" s="113"/>
      <c r="F516" s="113"/>
      <c r="G516" s="113"/>
      <c r="H516" s="113"/>
      <c r="I516" s="113"/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</row>
    <row r="517" spans="2:19">
      <c r="B517" s="113"/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</row>
    <row r="518" spans="2:19">
      <c r="B518" s="113"/>
      <c r="C518" s="113"/>
      <c r="D518" s="113"/>
      <c r="E518" s="113"/>
      <c r="F518" s="113"/>
      <c r="G518" s="113"/>
      <c r="H518" s="113"/>
      <c r="I518" s="113"/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</row>
    <row r="519" spans="2:19">
      <c r="B519" s="113"/>
      <c r="C519" s="113"/>
      <c r="D519" s="113"/>
      <c r="E519" s="113"/>
      <c r="F519" s="113"/>
      <c r="G519" s="113"/>
      <c r="H519" s="113"/>
      <c r="I519" s="113"/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</row>
    <row r="520" spans="2:19">
      <c r="B520" s="113"/>
      <c r="C520" s="113"/>
      <c r="D520" s="113"/>
      <c r="E520" s="113"/>
      <c r="F520" s="113"/>
      <c r="G520" s="113"/>
      <c r="H520" s="113"/>
      <c r="I520" s="113"/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</row>
    <row r="521" spans="2:19">
      <c r="B521" s="113"/>
      <c r="C521" s="113"/>
      <c r="D521" s="113"/>
      <c r="E521" s="113"/>
      <c r="F521" s="113"/>
      <c r="G521" s="113"/>
      <c r="H521" s="113"/>
      <c r="I521" s="113"/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</row>
    <row r="522" spans="2:19">
      <c r="B522" s="113"/>
      <c r="C522" s="113"/>
      <c r="D522" s="113"/>
      <c r="E522" s="113"/>
      <c r="F522" s="113"/>
      <c r="G522" s="113"/>
      <c r="H522" s="113"/>
      <c r="I522" s="113"/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</row>
    <row r="523" spans="2:19">
      <c r="B523" s="113"/>
      <c r="C523" s="113"/>
      <c r="D523" s="113"/>
      <c r="E523" s="113"/>
      <c r="F523" s="113"/>
      <c r="G523" s="113"/>
      <c r="H523" s="113"/>
      <c r="I523" s="113"/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</row>
    <row r="524" spans="2:19">
      <c r="B524" s="113"/>
      <c r="C524" s="113"/>
      <c r="D524" s="113"/>
      <c r="E524" s="113"/>
      <c r="F524" s="113"/>
      <c r="G524" s="113"/>
      <c r="H524" s="113"/>
      <c r="I524" s="113"/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</row>
    <row r="525" spans="2:19">
      <c r="B525" s="113"/>
      <c r="C525" s="113"/>
      <c r="D525" s="113"/>
      <c r="E525" s="113"/>
      <c r="F525" s="113"/>
      <c r="G525" s="113"/>
      <c r="H525" s="113"/>
      <c r="I525" s="113"/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</row>
    <row r="526" spans="2:19">
      <c r="B526" s="113"/>
      <c r="C526" s="113"/>
      <c r="D526" s="113"/>
      <c r="E526" s="113"/>
      <c r="F526" s="113"/>
      <c r="G526" s="113"/>
      <c r="H526" s="113"/>
      <c r="I526" s="113"/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</row>
    <row r="527" spans="2:19">
      <c r="B527" s="113"/>
      <c r="C527" s="113"/>
      <c r="D527" s="113"/>
      <c r="E527" s="113"/>
      <c r="F527" s="113"/>
      <c r="G527" s="113"/>
      <c r="H527" s="113"/>
      <c r="I527" s="113"/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</row>
    <row r="528" spans="2:19">
      <c r="B528" s="113"/>
      <c r="C528" s="113"/>
      <c r="D528" s="113"/>
      <c r="E528" s="113"/>
      <c r="F528" s="113"/>
      <c r="G528" s="113"/>
      <c r="H528" s="113"/>
      <c r="I528" s="113"/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</row>
    <row r="529" spans="2:19">
      <c r="B529" s="113"/>
      <c r="C529" s="113"/>
      <c r="D529" s="113"/>
      <c r="E529" s="113"/>
      <c r="F529" s="113"/>
      <c r="G529" s="113"/>
      <c r="H529" s="113"/>
      <c r="I529" s="113"/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</row>
    <row r="530" spans="2:19">
      <c r="B530" s="113"/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</row>
    <row r="531" spans="2:19">
      <c r="B531" s="113"/>
      <c r="C531" s="113"/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</row>
    <row r="532" spans="2:19">
      <c r="B532" s="113"/>
      <c r="C532" s="113"/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</row>
    <row r="533" spans="2:19">
      <c r="B533" s="113"/>
      <c r="C533" s="113"/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</row>
    <row r="534" spans="2:19">
      <c r="B534" s="113"/>
      <c r="C534" s="113"/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</row>
    <row r="535" spans="2:19">
      <c r="B535" s="113"/>
      <c r="C535" s="113"/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</row>
    <row r="536" spans="2:19">
      <c r="B536" s="113"/>
      <c r="C536" s="113"/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</row>
    <row r="537" spans="2:19">
      <c r="B537" s="113"/>
      <c r="C537" s="113"/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</row>
    <row r="538" spans="2:19">
      <c r="B538" s="113"/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</row>
    <row r="539" spans="2:19">
      <c r="B539" s="113"/>
      <c r="C539" s="113"/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</row>
    <row r="540" spans="2:19">
      <c r="B540" s="113"/>
      <c r="C540" s="113"/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</row>
    <row r="541" spans="2:19">
      <c r="B541" s="113"/>
      <c r="C541" s="113"/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</row>
    <row r="542" spans="2:19"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</row>
    <row r="543" spans="2:19">
      <c r="B543" s="113"/>
      <c r="C543" s="113"/>
      <c r="D543" s="113"/>
      <c r="E543" s="113"/>
      <c r="F543" s="113"/>
      <c r="G543" s="113"/>
      <c r="H543" s="113"/>
      <c r="I543" s="113"/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</row>
    <row r="544" spans="2:19">
      <c r="B544" s="113"/>
      <c r="C544" s="113"/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</row>
    <row r="545" spans="2:19">
      <c r="B545" s="113"/>
      <c r="C545" s="113"/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</row>
    <row r="546" spans="2:19">
      <c r="B546" s="113"/>
      <c r="C546" s="113"/>
      <c r="D546" s="113"/>
      <c r="E546" s="113"/>
      <c r="F546" s="113"/>
      <c r="G546" s="113"/>
      <c r="H546" s="113"/>
      <c r="I546" s="113"/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</row>
    <row r="547" spans="2:19">
      <c r="B547" s="113"/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</row>
    <row r="548" spans="2:19">
      <c r="B548" s="113"/>
      <c r="C548" s="113"/>
      <c r="D548" s="113"/>
      <c r="E548" s="113"/>
      <c r="F548" s="113"/>
      <c r="G548" s="113"/>
      <c r="H548" s="113"/>
      <c r="I548" s="113"/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</row>
    <row r="549" spans="2:19">
      <c r="B549" s="113"/>
      <c r="C549" s="113"/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</row>
    <row r="550" spans="2:19">
      <c r="B550" s="113"/>
      <c r="C550" s="113"/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</row>
    <row r="551" spans="2:19">
      <c r="B551" s="113"/>
      <c r="C551" s="113"/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</row>
    <row r="552" spans="2:19"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</row>
    <row r="553" spans="2:19">
      <c r="B553" s="113"/>
      <c r="C553" s="113"/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</row>
    <row r="554" spans="2:19">
      <c r="B554" s="113"/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</row>
    <row r="555" spans="2:19">
      <c r="B555" s="113"/>
      <c r="C555" s="113"/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</row>
    <row r="556" spans="2:19">
      <c r="B556" s="113"/>
      <c r="C556" s="113"/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</row>
    <row r="557" spans="2:19">
      <c r="B557" s="113"/>
      <c r="C557" s="113"/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</row>
    <row r="558" spans="2:19">
      <c r="B558" s="113"/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</row>
    <row r="559" spans="2:19">
      <c r="B559" s="113"/>
      <c r="C559" s="113"/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</row>
    <row r="560" spans="2:19">
      <c r="B560" s="113"/>
      <c r="C560" s="113"/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</row>
    <row r="561" spans="2:19">
      <c r="B561" s="113"/>
      <c r="C561" s="113"/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</row>
    <row r="562" spans="2:19">
      <c r="B562" s="113"/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</row>
    <row r="563" spans="2:19">
      <c r="B563" s="113"/>
      <c r="C563" s="113"/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</row>
    <row r="564" spans="2:19">
      <c r="B564" s="113"/>
      <c r="C564" s="113"/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</row>
    <row r="565" spans="2:19">
      <c r="B565" s="113"/>
      <c r="C565" s="113"/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</row>
    <row r="566" spans="2:19">
      <c r="B566" s="113"/>
      <c r="C566" s="113"/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</row>
    <row r="567" spans="2:19">
      <c r="B567" s="113"/>
      <c r="C567" s="113"/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</row>
    <row r="568" spans="2:19">
      <c r="B568" s="113"/>
      <c r="C568" s="113"/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</row>
    <row r="569" spans="2:19">
      <c r="B569" s="113"/>
      <c r="C569" s="113"/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</row>
    <row r="570" spans="2:19">
      <c r="B570" s="113"/>
      <c r="C570" s="113"/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</row>
    <row r="571" spans="2:19">
      <c r="B571" s="113"/>
      <c r="C571" s="113"/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</row>
    <row r="572" spans="2:19">
      <c r="B572" s="113"/>
      <c r="C572" s="113"/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</row>
    <row r="573" spans="2:19">
      <c r="B573" s="113"/>
      <c r="C573" s="113"/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</row>
    <row r="574" spans="2:19">
      <c r="B574" s="113"/>
      <c r="C574" s="113"/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</row>
    <row r="575" spans="2:19">
      <c r="B575" s="113"/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</row>
    <row r="576" spans="2:19">
      <c r="B576" s="113"/>
      <c r="C576" s="113"/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</row>
    <row r="577" spans="2:19">
      <c r="B577" s="113"/>
      <c r="C577" s="113"/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</row>
    <row r="578" spans="2:19">
      <c r="B578" s="113"/>
      <c r="C578" s="113"/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</row>
    <row r="579" spans="2:19">
      <c r="B579" s="113"/>
      <c r="C579" s="113"/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</row>
    <row r="580" spans="2:19">
      <c r="B580" s="113"/>
      <c r="C580" s="113"/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</row>
    <row r="581" spans="2:19">
      <c r="B581" s="113"/>
      <c r="C581" s="113"/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</row>
    <row r="582" spans="2:19">
      <c r="B582" s="113"/>
      <c r="C582" s="113"/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</row>
    <row r="583" spans="2:19">
      <c r="B583" s="113"/>
      <c r="C583" s="113"/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</row>
    <row r="584" spans="2:19">
      <c r="B584" s="113"/>
      <c r="C584" s="113"/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</row>
    <row r="585" spans="2:19">
      <c r="B585" s="113"/>
      <c r="C585" s="113"/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</row>
    <row r="586" spans="2:19">
      <c r="B586" s="113"/>
      <c r="C586" s="113"/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</row>
    <row r="587" spans="2:19">
      <c r="B587" s="113"/>
      <c r="C587" s="113"/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</row>
    <row r="588" spans="2:19">
      <c r="B588" s="113"/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</row>
    <row r="589" spans="2:19">
      <c r="B589" s="113"/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</row>
    <row r="590" spans="2:19">
      <c r="B590" s="113"/>
      <c r="C590" s="113"/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</row>
    <row r="591" spans="2:19"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</row>
    <row r="592" spans="2:19">
      <c r="B592" s="113"/>
      <c r="C592" s="113"/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</row>
    <row r="593" spans="2:19">
      <c r="B593" s="113"/>
      <c r="C593" s="113"/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</row>
    <row r="594" spans="2:19">
      <c r="B594" s="113"/>
      <c r="C594" s="113"/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</row>
    <row r="595" spans="2:19">
      <c r="B595" s="113"/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</row>
    <row r="596" spans="2:19">
      <c r="B596" s="113"/>
      <c r="C596" s="113"/>
      <c r="D596" s="113"/>
      <c r="E596" s="113"/>
      <c r="F596" s="113"/>
      <c r="G596" s="113"/>
      <c r="H596" s="113"/>
      <c r="I596" s="113"/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</row>
    <row r="597" spans="2:19">
      <c r="B597" s="113"/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</row>
    <row r="598" spans="2:19">
      <c r="B598" s="113"/>
      <c r="C598" s="113"/>
      <c r="D598" s="113"/>
      <c r="E598" s="113"/>
      <c r="F598" s="113"/>
      <c r="G598" s="113"/>
      <c r="H598" s="113"/>
      <c r="I598" s="113"/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</row>
    <row r="599" spans="2:19"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</row>
    <row r="600" spans="2:19">
      <c r="B600" s="113"/>
      <c r="C600" s="113"/>
      <c r="D600" s="113"/>
      <c r="E600" s="113"/>
      <c r="F600" s="113"/>
      <c r="G600" s="113"/>
      <c r="H600" s="113"/>
      <c r="I600" s="113"/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</row>
    <row r="601" spans="2:19">
      <c r="B601" s="113"/>
      <c r="C601" s="113"/>
      <c r="D601" s="113"/>
      <c r="E601" s="113"/>
      <c r="F601" s="113"/>
      <c r="G601" s="113"/>
      <c r="H601" s="113"/>
      <c r="I601" s="113"/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</row>
    <row r="602" spans="2:19">
      <c r="B602" s="113"/>
      <c r="C602" s="113"/>
      <c r="D602" s="113"/>
      <c r="E602" s="113"/>
      <c r="F602" s="113"/>
      <c r="G602" s="113"/>
      <c r="H602" s="113"/>
      <c r="I602" s="113"/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</row>
    <row r="603" spans="2:19">
      <c r="B603" s="113"/>
      <c r="C603" s="113"/>
      <c r="D603" s="113"/>
      <c r="E603" s="113"/>
      <c r="F603" s="113"/>
      <c r="G603" s="113"/>
      <c r="H603" s="113"/>
      <c r="I603" s="113"/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</row>
    <row r="604" spans="2:19">
      <c r="B604" s="113"/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</row>
    <row r="605" spans="2:19">
      <c r="B605" s="113"/>
      <c r="C605" s="113"/>
      <c r="D605" s="113"/>
      <c r="E605" s="113"/>
      <c r="F605" s="113"/>
      <c r="G605" s="113"/>
      <c r="H605" s="113"/>
      <c r="I605" s="113"/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</row>
    <row r="606" spans="2:19"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</row>
    <row r="607" spans="2:19"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</row>
    <row r="608" spans="2:19">
      <c r="B608" s="113"/>
      <c r="C608" s="113"/>
      <c r="D608" s="113"/>
      <c r="E608" s="113"/>
      <c r="F608" s="113"/>
      <c r="G608" s="113"/>
      <c r="H608" s="113"/>
      <c r="I608" s="113"/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</row>
    <row r="609" spans="2:19">
      <c r="B609" s="113"/>
      <c r="C609" s="113"/>
      <c r="D609" s="113"/>
      <c r="E609" s="113"/>
      <c r="F609" s="113"/>
      <c r="G609" s="113"/>
      <c r="H609" s="113"/>
      <c r="I609" s="113"/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</row>
    <row r="610" spans="2:19">
      <c r="B610" s="113"/>
      <c r="C610" s="113"/>
      <c r="D610" s="113"/>
      <c r="E610" s="113"/>
      <c r="F610" s="113"/>
      <c r="G610" s="113"/>
      <c r="H610" s="113"/>
      <c r="I610" s="113"/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</row>
    <row r="611" spans="2:19">
      <c r="B611" s="113"/>
      <c r="C611" s="113"/>
      <c r="D611" s="113"/>
      <c r="E611" s="113"/>
      <c r="F611" s="113"/>
      <c r="G611" s="113"/>
      <c r="H611" s="113"/>
      <c r="I611" s="113"/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</row>
    <row r="612" spans="2:19">
      <c r="B612" s="113"/>
      <c r="C612" s="113"/>
      <c r="D612" s="113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</row>
    <row r="613" spans="2:19">
      <c r="B613" s="113"/>
      <c r="C613" s="113"/>
      <c r="D613" s="113"/>
      <c r="E613" s="113"/>
      <c r="F613" s="113"/>
      <c r="G613" s="113"/>
      <c r="H613" s="113"/>
      <c r="I613" s="113"/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</row>
    <row r="614" spans="2:19">
      <c r="B614" s="113"/>
      <c r="C614" s="113"/>
      <c r="D614" s="113"/>
      <c r="E614" s="113"/>
      <c r="F614" s="113"/>
      <c r="G614" s="113"/>
      <c r="H614" s="113"/>
      <c r="I614" s="113"/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</row>
    <row r="615" spans="2:19">
      <c r="B615" s="113"/>
      <c r="C615" s="113"/>
      <c r="D615" s="113"/>
      <c r="E615" s="113"/>
      <c r="F615" s="113"/>
      <c r="G615" s="113"/>
      <c r="H615" s="113"/>
      <c r="I615" s="113"/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</row>
    <row r="616" spans="2:19">
      <c r="B616" s="113"/>
      <c r="C616" s="113"/>
      <c r="D616" s="113"/>
      <c r="E616" s="113"/>
      <c r="F616" s="113"/>
      <c r="G616" s="113"/>
      <c r="H616" s="113"/>
      <c r="I616" s="113"/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</row>
    <row r="617" spans="2:19">
      <c r="B617" s="113"/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</row>
    <row r="618" spans="2:19">
      <c r="B618" s="113"/>
      <c r="C618" s="113"/>
      <c r="D618" s="113"/>
      <c r="E618" s="113"/>
      <c r="F618" s="113"/>
      <c r="G618" s="113"/>
      <c r="H618" s="113"/>
      <c r="I618" s="113"/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</row>
    <row r="619" spans="2:19">
      <c r="B619" s="113"/>
      <c r="C619" s="113"/>
      <c r="D619" s="113"/>
      <c r="E619" s="113"/>
      <c r="F619" s="113"/>
      <c r="G619" s="113"/>
      <c r="H619" s="113"/>
      <c r="I619" s="113"/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</row>
    <row r="620" spans="2:19">
      <c r="B620" s="113"/>
      <c r="C620" s="113"/>
      <c r="D620" s="113"/>
      <c r="E620" s="113"/>
      <c r="F620" s="113"/>
      <c r="G620" s="113"/>
      <c r="H620" s="113"/>
      <c r="I620" s="113"/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</row>
    <row r="621" spans="2:19">
      <c r="B621" s="113"/>
      <c r="C621" s="113"/>
      <c r="D621" s="113"/>
      <c r="E621" s="113"/>
      <c r="F621" s="113"/>
      <c r="G621" s="113"/>
      <c r="H621" s="113"/>
      <c r="I621" s="113"/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</row>
    <row r="622" spans="2:19">
      <c r="B622" s="113"/>
      <c r="C622" s="113"/>
      <c r="D622" s="113"/>
      <c r="E622" s="113"/>
      <c r="F622" s="113"/>
      <c r="G622" s="113"/>
      <c r="H622" s="113"/>
      <c r="I622" s="113"/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</row>
    <row r="623" spans="2:19">
      <c r="B623" s="113"/>
      <c r="C623" s="113"/>
      <c r="D623" s="113"/>
      <c r="E623" s="113"/>
      <c r="F623" s="113"/>
      <c r="G623" s="113"/>
      <c r="H623" s="113"/>
      <c r="I623" s="113"/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</row>
    <row r="624" spans="2:19">
      <c r="B624" s="113"/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</row>
    <row r="625" spans="2:19">
      <c r="B625" s="113"/>
      <c r="C625" s="113"/>
      <c r="D625" s="113"/>
      <c r="E625" s="113"/>
      <c r="F625" s="113"/>
      <c r="G625" s="113"/>
      <c r="H625" s="113"/>
      <c r="I625" s="113"/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</row>
    <row r="626" spans="2:19">
      <c r="B626" s="113"/>
      <c r="C626" s="113"/>
      <c r="D626" s="113"/>
      <c r="E626" s="113"/>
      <c r="F626" s="113"/>
      <c r="G626" s="113"/>
      <c r="H626" s="113"/>
      <c r="I626" s="113"/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</row>
    <row r="627" spans="2:19">
      <c r="B627" s="113"/>
      <c r="C627" s="113"/>
      <c r="D627" s="113"/>
      <c r="E627" s="113"/>
      <c r="F627" s="113"/>
      <c r="G627" s="113"/>
      <c r="H627" s="113"/>
      <c r="I627" s="113"/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</row>
    <row r="628" spans="2:19">
      <c r="B628" s="113"/>
      <c r="C628" s="113"/>
      <c r="D628" s="113"/>
      <c r="E628" s="113"/>
      <c r="F628" s="113"/>
      <c r="G628" s="113"/>
      <c r="H628" s="113"/>
      <c r="I628" s="113"/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</row>
    <row r="629" spans="2:19">
      <c r="B629" s="113"/>
      <c r="C629" s="113"/>
      <c r="D629" s="113"/>
      <c r="E629" s="113"/>
      <c r="F629" s="113"/>
      <c r="G629" s="113"/>
      <c r="H629" s="113"/>
      <c r="I629" s="113"/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</row>
    <row r="630" spans="2:19">
      <c r="B630" s="113"/>
      <c r="C630" s="113"/>
      <c r="D630" s="113"/>
      <c r="E630" s="113"/>
      <c r="F630" s="113"/>
      <c r="G630" s="113"/>
      <c r="H630" s="113"/>
      <c r="I630" s="113"/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</row>
    <row r="631" spans="2:19">
      <c r="B631" s="113"/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</row>
    <row r="632" spans="2:19">
      <c r="B632" s="113"/>
      <c r="C632" s="113"/>
      <c r="D632" s="113"/>
      <c r="E632" s="113"/>
      <c r="F632" s="113"/>
      <c r="G632" s="113"/>
      <c r="H632" s="113"/>
      <c r="I632" s="113"/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</row>
    <row r="633" spans="2:19">
      <c r="B633" s="113"/>
      <c r="C633" s="113"/>
      <c r="D633" s="113"/>
      <c r="E633" s="113"/>
      <c r="F633" s="113"/>
      <c r="G633" s="113"/>
      <c r="H633" s="113"/>
      <c r="I633" s="113"/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</row>
    <row r="634" spans="2:19">
      <c r="B634" s="113"/>
      <c r="C634" s="113"/>
      <c r="D634" s="113"/>
      <c r="E634" s="113"/>
      <c r="F634" s="113"/>
      <c r="G634" s="113"/>
      <c r="H634" s="113"/>
      <c r="I634" s="113"/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</row>
    <row r="635" spans="2:19">
      <c r="B635" s="113"/>
      <c r="C635" s="113"/>
      <c r="D635" s="113"/>
      <c r="E635" s="113"/>
      <c r="F635" s="113"/>
      <c r="G635" s="113"/>
      <c r="H635" s="113"/>
      <c r="I635" s="113"/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</row>
    <row r="636" spans="2:19">
      <c r="B636" s="113"/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</row>
    <row r="637" spans="2:19">
      <c r="B637" s="113"/>
      <c r="C637" s="113"/>
      <c r="D637" s="113"/>
      <c r="E637" s="113"/>
      <c r="F637" s="113"/>
      <c r="G637" s="113"/>
      <c r="H637" s="113"/>
      <c r="I637" s="113"/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</row>
    <row r="638" spans="2:19">
      <c r="B638" s="113"/>
      <c r="C638" s="113"/>
      <c r="D638" s="113"/>
      <c r="E638" s="113"/>
      <c r="F638" s="113"/>
      <c r="G638" s="113"/>
      <c r="H638" s="113"/>
      <c r="I638" s="113"/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</row>
    <row r="639" spans="2:19">
      <c r="B639" s="113"/>
      <c r="C639" s="113"/>
      <c r="D639" s="113"/>
      <c r="E639" s="113"/>
      <c r="F639" s="113"/>
      <c r="G639" s="113"/>
      <c r="H639" s="113"/>
      <c r="I639" s="113"/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</row>
    <row r="640" spans="2:19">
      <c r="B640" s="113"/>
      <c r="C640" s="113"/>
      <c r="D640" s="113"/>
      <c r="E640" s="113"/>
      <c r="F640" s="113"/>
      <c r="G640" s="113"/>
      <c r="H640" s="113"/>
      <c r="I640" s="113"/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</row>
    <row r="641" spans="2:19">
      <c r="B641" s="113"/>
      <c r="C641" s="113"/>
      <c r="D641" s="113"/>
      <c r="E641" s="113"/>
      <c r="F641" s="113"/>
      <c r="G641" s="113"/>
      <c r="H641" s="113"/>
      <c r="I641" s="113"/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</row>
    <row r="642" spans="2:19">
      <c r="B642" s="113"/>
      <c r="C642" s="113"/>
      <c r="D642" s="113"/>
      <c r="E642" s="113"/>
      <c r="F642" s="113"/>
      <c r="G642" s="113"/>
      <c r="H642" s="113"/>
      <c r="I642" s="113"/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</row>
    <row r="643" spans="2:19">
      <c r="B643" s="113"/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</row>
    <row r="644" spans="2:19">
      <c r="B644" s="113"/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</row>
    <row r="645" spans="2:19">
      <c r="B645" s="113"/>
      <c r="C645" s="113"/>
      <c r="D645" s="113"/>
      <c r="E645" s="113"/>
      <c r="F645" s="113"/>
      <c r="G645" s="113"/>
      <c r="H645" s="113"/>
      <c r="I645" s="113"/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</row>
    <row r="646" spans="2:19">
      <c r="B646" s="113"/>
      <c r="C646" s="113"/>
      <c r="D646" s="113"/>
      <c r="E646" s="113"/>
      <c r="F646" s="113"/>
      <c r="G646" s="113"/>
      <c r="H646" s="113"/>
      <c r="I646" s="113"/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</row>
    <row r="647" spans="2:19">
      <c r="B647" s="113"/>
      <c r="C647" s="113"/>
      <c r="D647" s="113"/>
      <c r="E647" s="113"/>
      <c r="F647" s="113"/>
      <c r="G647" s="113"/>
      <c r="H647" s="113"/>
      <c r="I647" s="113"/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</row>
    <row r="648" spans="2:19">
      <c r="B648" s="113"/>
      <c r="C648" s="113"/>
      <c r="D648" s="113"/>
      <c r="E648" s="113"/>
      <c r="F648" s="113"/>
      <c r="G648" s="113"/>
      <c r="H648" s="113"/>
      <c r="I648" s="113"/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</row>
    <row r="649" spans="2:19">
      <c r="B649" s="113"/>
      <c r="C649" s="113"/>
      <c r="D649" s="113"/>
      <c r="E649" s="113"/>
      <c r="F649" s="113"/>
      <c r="G649" s="113"/>
      <c r="H649" s="113"/>
      <c r="I649" s="113"/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</row>
    <row r="650" spans="2:19">
      <c r="B650" s="113"/>
      <c r="C650" s="113"/>
      <c r="D650" s="113"/>
      <c r="E650" s="113"/>
      <c r="F650" s="113"/>
      <c r="G650" s="113"/>
      <c r="H650" s="113"/>
      <c r="I650" s="113"/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</row>
    <row r="651" spans="2:19">
      <c r="B651" s="113"/>
      <c r="C651" s="113"/>
      <c r="D651" s="113"/>
      <c r="E651" s="113"/>
      <c r="F651" s="113"/>
      <c r="G651" s="113"/>
      <c r="H651" s="113"/>
      <c r="I651" s="113"/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</row>
    <row r="652" spans="2:19">
      <c r="B652" s="113"/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</row>
    <row r="653" spans="2:19">
      <c r="B653" s="113"/>
      <c r="C653" s="113"/>
      <c r="D653" s="113"/>
      <c r="E653" s="113"/>
      <c r="F653" s="113"/>
      <c r="G653" s="113"/>
      <c r="H653" s="113"/>
      <c r="I653" s="113"/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</row>
    <row r="654" spans="2:19">
      <c r="B654" s="113"/>
      <c r="C654" s="113"/>
      <c r="D654" s="113"/>
      <c r="E654" s="113"/>
      <c r="F654" s="113"/>
      <c r="G654" s="113"/>
      <c r="H654" s="113"/>
      <c r="I654" s="113"/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</row>
    <row r="655" spans="2:19">
      <c r="B655" s="113"/>
      <c r="C655" s="113"/>
      <c r="D655" s="113"/>
      <c r="E655" s="113"/>
      <c r="F655" s="113"/>
      <c r="G655" s="113"/>
      <c r="H655" s="113"/>
      <c r="I655" s="113"/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</row>
    <row r="656" spans="2:19">
      <c r="B656" s="113"/>
      <c r="C656" s="113"/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</row>
    <row r="657" spans="2:19">
      <c r="B657" s="113"/>
      <c r="C657" s="113"/>
      <c r="D657" s="113"/>
      <c r="E657" s="113"/>
      <c r="F657" s="113"/>
      <c r="G657" s="113"/>
      <c r="H657" s="113"/>
      <c r="I657" s="113"/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</row>
    <row r="658" spans="2:19">
      <c r="B658" s="113"/>
      <c r="C658" s="113"/>
      <c r="D658" s="113"/>
      <c r="E658" s="113"/>
      <c r="F658" s="113"/>
      <c r="G658" s="113"/>
      <c r="H658" s="113"/>
      <c r="I658" s="113"/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</row>
    <row r="659" spans="2:19">
      <c r="B659" s="113"/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</row>
    <row r="660" spans="2:19">
      <c r="B660" s="113"/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</row>
    <row r="661" spans="2:19">
      <c r="B661" s="113"/>
      <c r="C661" s="113"/>
      <c r="D661" s="113"/>
      <c r="E661" s="113"/>
      <c r="F661" s="113"/>
      <c r="G661" s="113"/>
      <c r="H661" s="113"/>
      <c r="I661" s="113"/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</row>
    <row r="662" spans="2:19">
      <c r="B662" s="113"/>
      <c r="C662" s="113"/>
      <c r="D662" s="113"/>
      <c r="E662" s="113"/>
      <c r="F662" s="113"/>
      <c r="G662" s="113"/>
      <c r="H662" s="113"/>
      <c r="I662" s="113"/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</row>
    <row r="663" spans="2:19">
      <c r="B663" s="113"/>
      <c r="C663" s="113"/>
      <c r="D663" s="113"/>
      <c r="E663" s="113"/>
      <c r="F663" s="113"/>
      <c r="G663" s="113"/>
      <c r="H663" s="113"/>
      <c r="I663" s="113"/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</row>
    <row r="664" spans="2:19">
      <c r="B664" s="113"/>
      <c r="C664" s="113"/>
      <c r="D664" s="113"/>
      <c r="E664" s="113"/>
      <c r="F664" s="113"/>
      <c r="G664" s="113"/>
      <c r="H664" s="113"/>
      <c r="I664" s="113"/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</row>
    <row r="665" spans="2:19">
      <c r="B665" s="113"/>
      <c r="C665" s="113"/>
      <c r="D665" s="113"/>
      <c r="E665" s="113"/>
      <c r="F665" s="113"/>
      <c r="G665" s="113"/>
      <c r="H665" s="113"/>
      <c r="I665" s="113"/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</row>
    <row r="666" spans="2:19">
      <c r="B666" s="113"/>
      <c r="C666" s="113"/>
      <c r="D666" s="113"/>
      <c r="E666" s="113"/>
      <c r="F666" s="113"/>
      <c r="G666" s="113"/>
      <c r="H666" s="113"/>
      <c r="I666" s="113"/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</row>
    <row r="667" spans="2:19">
      <c r="B667" s="113"/>
      <c r="C667" s="113"/>
      <c r="D667" s="113"/>
      <c r="E667" s="113"/>
      <c r="F667" s="113"/>
      <c r="G667" s="113"/>
      <c r="H667" s="113"/>
      <c r="I667" s="113"/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</row>
    <row r="668" spans="2:19">
      <c r="B668" s="113"/>
      <c r="C668" s="113"/>
      <c r="D668" s="113"/>
      <c r="E668" s="113"/>
      <c r="F668" s="113"/>
      <c r="G668" s="113"/>
      <c r="H668" s="113"/>
      <c r="I668" s="113"/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</row>
    <row r="669" spans="2:19">
      <c r="B669" s="113"/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</row>
    <row r="670" spans="2:19">
      <c r="B670" s="113"/>
      <c r="C670" s="113"/>
      <c r="D670" s="113"/>
      <c r="E670" s="113"/>
      <c r="F670" s="113"/>
      <c r="G670" s="113"/>
      <c r="H670" s="113"/>
      <c r="I670" s="113"/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</row>
    <row r="671" spans="2:19">
      <c r="B671" s="113"/>
      <c r="C671" s="113"/>
      <c r="D671" s="113"/>
      <c r="E671" s="113"/>
      <c r="F671" s="113"/>
      <c r="G671" s="113"/>
      <c r="H671" s="113"/>
      <c r="I671" s="113"/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</row>
    <row r="672" spans="2:19">
      <c r="B672" s="113"/>
      <c r="C672" s="113"/>
      <c r="D672" s="113"/>
      <c r="E672" s="113"/>
      <c r="F672" s="113"/>
      <c r="G672" s="113"/>
      <c r="H672" s="113"/>
      <c r="I672" s="113"/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</row>
    <row r="673" spans="2:19">
      <c r="B673" s="113"/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</row>
    <row r="674" spans="2:19">
      <c r="B674" s="113"/>
      <c r="C674" s="113"/>
      <c r="D674" s="113"/>
      <c r="E674" s="113"/>
      <c r="F674" s="113"/>
      <c r="G674" s="113"/>
      <c r="H674" s="113"/>
      <c r="I674" s="113"/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</row>
    <row r="675" spans="2:19">
      <c r="B675" s="113"/>
      <c r="C675" s="113"/>
      <c r="D675" s="113"/>
      <c r="E675" s="113"/>
      <c r="F675" s="113"/>
      <c r="G675" s="113"/>
      <c r="H675" s="113"/>
      <c r="I675" s="113"/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</row>
    <row r="676" spans="2:19">
      <c r="B676" s="113"/>
      <c r="C676" s="113"/>
      <c r="D676" s="113"/>
      <c r="E676" s="113"/>
      <c r="F676" s="113"/>
      <c r="G676" s="113"/>
      <c r="H676" s="113"/>
      <c r="I676" s="113"/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</row>
    <row r="677" spans="2:19">
      <c r="B677" s="113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</row>
    <row r="678" spans="2:19">
      <c r="B678" s="113"/>
      <c r="C678" s="113"/>
      <c r="D678" s="113"/>
      <c r="E678" s="113"/>
      <c r="F678" s="113"/>
      <c r="G678" s="113"/>
      <c r="H678" s="113"/>
      <c r="I678" s="113"/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</row>
    <row r="679" spans="2:19">
      <c r="B679" s="113"/>
      <c r="C679" s="113"/>
      <c r="D679" s="113"/>
      <c r="E679" s="113"/>
      <c r="F679" s="113"/>
      <c r="G679" s="113"/>
      <c r="H679" s="113"/>
      <c r="I679" s="113"/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</row>
    <row r="680" spans="2:19">
      <c r="B680" s="113"/>
      <c r="C680" s="113"/>
      <c r="D680" s="113"/>
      <c r="E680" s="113"/>
      <c r="F680" s="113"/>
      <c r="G680" s="113"/>
      <c r="H680" s="113"/>
      <c r="I680" s="113"/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</row>
    <row r="681" spans="2:19">
      <c r="B681" s="113"/>
      <c r="C681" s="113"/>
      <c r="D681" s="113"/>
      <c r="E681" s="113"/>
      <c r="F681" s="113"/>
      <c r="G681" s="113"/>
      <c r="H681" s="113"/>
      <c r="I681" s="113"/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</row>
    <row r="682" spans="2:19">
      <c r="B682" s="113"/>
      <c r="C682" s="113"/>
      <c r="D682" s="113"/>
      <c r="E682" s="113"/>
      <c r="F682" s="113"/>
      <c r="G682" s="113"/>
      <c r="H682" s="113"/>
      <c r="I682" s="113"/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</row>
    <row r="683" spans="2:19"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</row>
    <row r="684" spans="2:19">
      <c r="B684" s="113"/>
      <c r="C684" s="113"/>
      <c r="D684" s="113"/>
      <c r="E684" s="113"/>
      <c r="F684" s="113"/>
      <c r="G684" s="113"/>
      <c r="H684" s="113"/>
      <c r="I684" s="113"/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</row>
    <row r="685" spans="2:19">
      <c r="B685" s="113"/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</row>
    <row r="686" spans="2:19">
      <c r="B686" s="113"/>
      <c r="C686" s="113"/>
      <c r="D686" s="113"/>
      <c r="E686" s="113"/>
      <c r="F686" s="113"/>
      <c r="G686" s="113"/>
      <c r="H686" s="113"/>
      <c r="I686" s="113"/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</row>
    <row r="687" spans="2:19">
      <c r="B687" s="113"/>
      <c r="C687" s="113"/>
      <c r="D687" s="113"/>
      <c r="E687" s="113"/>
      <c r="F687" s="113"/>
      <c r="G687" s="113"/>
      <c r="H687" s="113"/>
      <c r="I687" s="113"/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</row>
    <row r="688" spans="2:19">
      <c r="B688" s="113"/>
      <c r="C688" s="113"/>
      <c r="D688" s="113"/>
      <c r="E688" s="113"/>
      <c r="F688" s="113"/>
      <c r="G688" s="113"/>
      <c r="H688" s="113"/>
      <c r="I688" s="113"/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</row>
    <row r="689" spans="2:19">
      <c r="B689" s="113"/>
      <c r="C689" s="113"/>
      <c r="D689" s="113"/>
      <c r="E689" s="113"/>
      <c r="F689" s="113"/>
      <c r="G689" s="113"/>
      <c r="H689" s="113"/>
      <c r="I689" s="113"/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</row>
    <row r="690" spans="2:19">
      <c r="B690" s="113"/>
      <c r="C690" s="113"/>
      <c r="D690" s="113"/>
      <c r="E690" s="113"/>
      <c r="F690" s="113"/>
      <c r="G690" s="113"/>
      <c r="H690" s="113"/>
      <c r="I690" s="113"/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</row>
    <row r="691" spans="2:19">
      <c r="B691" s="113"/>
      <c r="C691" s="113"/>
      <c r="D691" s="113"/>
      <c r="E691" s="113"/>
      <c r="F691" s="113"/>
      <c r="G691" s="113"/>
      <c r="H691" s="113"/>
      <c r="I691" s="113"/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</row>
    <row r="692" spans="2:19">
      <c r="B692" s="113"/>
      <c r="C692" s="113"/>
      <c r="D692" s="113"/>
      <c r="E692" s="113"/>
      <c r="F692" s="113"/>
      <c r="G692" s="113"/>
      <c r="H692" s="113"/>
      <c r="I692" s="113"/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</row>
    <row r="693" spans="2:19">
      <c r="B693" s="113"/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</row>
    <row r="694" spans="2:19"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</row>
    <row r="695" spans="2:19">
      <c r="B695" s="113"/>
      <c r="C695" s="113"/>
      <c r="D695" s="113"/>
      <c r="E695" s="113"/>
      <c r="F695" s="113"/>
      <c r="G695" s="113"/>
      <c r="H695" s="113"/>
      <c r="I695" s="113"/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</row>
    <row r="696" spans="2:19"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</row>
    <row r="697" spans="2:19">
      <c r="B697" s="113"/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</row>
    <row r="698" spans="2:19">
      <c r="B698" s="113"/>
      <c r="C698" s="113"/>
      <c r="D698" s="113"/>
      <c r="E698" s="113"/>
      <c r="F698" s="113"/>
      <c r="G698" s="113"/>
      <c r="H698" s="113"/>
      <c r="I698" s="113"/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</row>
    <row r="699" spans="2:19">
      <c r="B699" s="113"/>
      <c r="C699" s="113"/>
      <c r="D699" s="113"/>
      <c r="E699" s="113"/>
      <c r="F699" s="113"/>
      <c r="G699" s="113"/>
      <c r="H699" s="113"/>
      <c r="I699" s="113"/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</row>
    <row r="700" spans="2:19">
      <c r="B700" s="113"/>
      <c r="C700" s="113"/>
      <c r="D700" s="113"/>
      <c r="E700" s="113"/>
      <c r="F700" s="113"/>
      <c r="G700" s="113"/>
      <c r="H700" s="113"/>
      <c r="I700" s="113"/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</row>
    <row r="701" spans="2:19">
      <c r="B701" s="113"/>
      <c r="C701" s="113"/>
      <c r="D701" s="113"/>
      <c r="E701" s="113"/>
      <c r="F701" s="113"/>
      <c r="G701" s="113"/>
      <c r="H701" s="113"/>
      <c r="I701" s="113"/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</row>
    <row r="702" spans="2:19">
      <c r="B702" s="113"/>
      <c r="C702" s="113"/>
      <c r="D702" s="113"/>
      <c r="E702" s="113"/>
      <c r="F702" s="113"/>
      <c r="G702" s="113"/>
      <c r="H702" s="113"/>
      <c r="I702" s="113"/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</row>
    <row r="703" spans="2:19">
      <c r="B703" s="113"/>
      <c r="C703" s="113"/>
      <c r="D703" s="113"/>
      <c r="E703" s="113"/>
      <c r="F703" s="113"/>
      <c r="G703" s="113"/>
      <c r="H703" s="113"/>
      <c r="I703" s="113"/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</row>
    <row r="704" spans="2:19">
      <c r="B704" s="113"/>
      <c r="C704" s="113"/>
      <c r="D704" s="113"/>
      <c r="E704" s="113"/>
      <c r="F704" s="113"/>
      <c r="G704" s="113"/>
      <c r="H704" s="113"/>
      <c r="I704" s="113"/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</row>
    <row r="705" spans="2:19">
      <c r="B705" s="113"/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</row>
    <row r="706" spans="2:19">
      <c r="B706" s="113"/>
      <c r="C706" s="113"/>
      <c r="D706" s="113"/>
      <c r="E706" s="113"/>
      <c r="F706" s="113"/>
      <c r="G706" s="113"/>
      <c r="H706" s="113"/>
      <c r="I706" s="113"/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</row>
    <row r="707" spans="2:19">
      <c r="B707" s="113"/>
      <c r="C707" s="113"/>
      <c r="D707" s="113"/>
      <c r="E707" s="113"/>
      <c r="F707" s="113"/>
      <c r="G707" s="113"/>
      <c r="H707" s="113"/>
      <c r="I707" s="113"/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</row>
    <row r="708" spans="2:19">
      <c r="B708" s="113"/>
      <c r="C708" s="113"/>
      <c r="D708" s="113"/>
      <c r="E708" s="113"/>
      <c r="F708" s="113"/>
      <c r="G708" s="113"/>
      <c r="H708" s="113"/>
      <c r="I708" s="113"/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</row>
    <row r="709" spans="2:19">
      <c r="B709" s="113"/>
      <c r="C709" s="113"/>
      <c r="D709" s="113"/>
      <c r="E709" s="113"/>
      <c r="F709" s="113"/>
      <c r="G709" s="113"/>
      <c r="H709" s="113"/>
      <c r="I709" s="113"/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</row>
    <row r="710" spans="2:19">
      <c r="B710" s="113"/>
      <c r="C710" s="113"/>
      <c r="D710" s="113"/>
      <c r="E710" s="113"/>
      <c r="F710" s="113"/>
      <c r="G710" s="113"/>
      <c r="H710" s="113"/>
      <c r="I710" s="113"/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</row>
    <row r="711" spans="2:19">
      <c r="B711" s="113"/>
      <c r="C711" s="113"/>
      <c r="D711" s="113"/>
      <c r="E711" s="113"/>
      <c r="F711" s="113"/>
      <c r="G711" s="113"/>
      <c r="H711" s="113"/>
      <c r="I711" s="113"/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</row>
    <row r="712" spans="2:19">
      <c r="B712" s="113"/>
      <c r="C712" s="113"/>
      <c r="D712" s="113"/>
      <c r="E712" s="113"/>
      <c r="F712" s="113"/>
      <c r="G712" s="113"/>
      <c r="H712" s="113"/>
      <c r="I712" s="113"/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</row>
    <row r="713" spans="2:19">
      <c r="B713" s="113"/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</row>
    <row r="714" spans="2:19">
      <c r="B714" s="113"/>
      <c r="C714" s="113"/>
      <c r="D714" s="113"/>
      <c r="E714" s="113"/>
      <c r="F714" s="113"/>
      <c r="G714" s="113"/>
      <c r="H714" s="113"/>
      <c r="I714" s="113"/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</row>
    <row r="715" spans="2:19">
      <c r="B715" s="113"/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</row>
    <row r="716" spans="2:19">
      <c r="B716" s="113"/>
      <c r="C716" s="113"/>
      <c r="D716" s="113"/>
      <c r="E716" s="113"/>
      <c r="F716" s="113"/>
      <c r="G716" s="113"/>
      <c r="H716" s="113"/>
      <c r="I716" s="113"/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</row>
    <row r="717" spans="2:19">
      <c r="B717" s="113"/>
      <c r="C717" s="113"/>
      <c r="D717" s="113"/>
      <c r="E717" s="113"/>
      <c r="F717" s="113"/>
      <c r="G717" s="113"/>
      <c r="H717" s="113"/>
      <c r="I717" s="113"/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</row>
    <row r="718" spans="2:19">
      <c r="B718" s="113"/>
      <c r="C718" s="113"/>
      <c r="D718" s="113"/>
      <c r="E718" s="113"/>
      <c r="F718" s="113"/>
      <c r="G718" s="113"/>
      <c r="H718" s="113"/>
      <c r="I718" s="113"/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</row>
    <row r="719" spans="2:19">
      <c r="B719" s="113"/>
      <c r="C719" s="113"/>
      <c r="D719" s="113"/>
      <c r="E719" s="113"/>
      <c r="F719" s="113"/>
      <c r="G719" s="113"/>
      <c r="H719" s="113"/>
      <c r="I719" s="113"/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</row>
    <row r="720" spans="2:19">
      <c r="B720" s="113"/>
      <c r="C720" s="113"/>
      <c r="D720" s="113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</row>
  </sheetData>
  <mergeCells count="3">
    <mergeCell ref="A22:S22"/>
    <mergeCell ref="B48:S48"/>
    <mergeCell ref="B9:S9"/>
  </mergeCells>
  <pageMargins left="0.7" right="0.7" top="0.75" bottom="0.75" header="0.3" footer="0.3"/>
  <pageSetup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836"/>
  <sheetViews>
    <sheetView zoomScale="85" zoomScaleNormal="85" workbookViewId="0">
      <selection activeCell="A6" sqref="A6:F6"/>
    </sheetView>
  </sheetViews>
  <sheetFormatPr defaultColWidth="9.77734375" defaultRowHeight="15"/>
  <cols>
    <col min="1" max="1" width="10.5546875" style="91" customWidth="1"/>
    <col min="2" max="5" width="14.44140625" style="91" customWidth="1"/>
    <col min="6" max="6" width="17.77734375" style="91" customWidth="1"/>
    <col min="7" max="7" width="9.77734375" style="91" customWidth="1"/>
    <col min="8" max="8" width="9.77734375" style="91"/>
    <col min="9" max="9" width="9.77734375" style="91" customWidth="1"/>
    <col min="10" max="16384" width="9.77734375" style="91"/>
  </cols>
  <sheetData>
    <row r="1" spans="1:10">
      <c r="A1" s="110" t="s">
        <v>0</v>
      </c>
      <c r="E1" s="110"/>
      <c r="F1" s="111" t="s">
        <v>129</v>
      </c>
      <c r="G1" s="94"/>
      <c r="H1" s="92"/>
      <c r="I1" s="92"/>
      <c r="J1" s="92"/>
    </row>
    <row r="2" spans="1:10">
      <c r="A2" s="91" t="str">
        <f>'ES-3 WACC'!A2</f>
        <v>Docket No. 92195</v>
      </c>
      <c r="E2" s="110"/>
      <c r="F2" s="88" t="s">
        <v>44</v>
      </c>
    </row>
    <row r="3" spans="1:10" ht="13.5" customHeight="1">
      <c r="A3" s="92"/>
      <c r="B3" s="92"/>
      <c r="C3" s="92"/>
      <c r="D3" s="92"/>
      <c r="E3" s="92"/>
      <c r="F3" s="92"/>
    </row>
    <row r="4" spans="1:10">
      <c r="A4" s="484" t="s">
        <v>105</v>
      </c>
      <c r="B4" s="484"/>
      <c r="C4" s="484"/>
      <c r="D4" s="484"/>
      <c r="E4" s="484"/>
      <c r="F4" s="484"/>
    </row>
    <row r="5" spans="1:10">
      <c r="A5" s="484" t="s">
        <v>182</v>
      </c>
      <c r="B5" s="484"/>
      <c r="C5" s="484"/>
      <c r="D5" s="484"/>
      <c r="E5" s="484"/>
      <c r="F5" s="484"/>
    </row>
    <row r="6" spans="1:10">
      <c r="A6" s="484" t="s">
        <v>38</v>
      </c>
      <c r="B6" s="484"/>
      <c r="C6" s="484"/>
      <c r="D6" s="484"/>
      <c r="E6" s="484"/>
      <c r="F6" s="484"/>
    </row>
    <row r="7" spans="1:10" ht="7.5" customHeight="1">
      <c r="A7" s="101"/>
      <c r="B7" s="101"/>
      <c r="C7" s="101"/>
      <c r="D7" s="101"/>
      <c r="E7" s="101"/>
      <c r="F7" s="101"/>
    </row>
    <row r="8" spans="1:10" ht="36.6" customHeight="1">
      <c r="B8" s="269" t="s">
        <v>36</v>
      </c>
      <c r="C8" s="270" t="s">
        <v>114</v>
      </c>
      <c r="D8" s="270" t="s">
        <v>115</v>
      </c>
      <c r="E8" s="270" t="s">
        <v>39</v>
      </c>
    </row>
    <row r="9" spans="1:10" ht="15" customHeight="1">
      <c r="B9" s="440">
        <v>2020</v>
      </c>
      <c r="C9" s="441">
        <v>9.4399999999999998E-2</v>
      </c>
      <c r="D9" s="441">
        <v>3.5999999999999997E-2</v>
      </c>
      <c r="E9" s="442">
        <f>C9-D9</f>
        <v>5.8400000000000001E-2</v>
      </c>
    </row>
    <row r="10" spans="1:10" ht="15" customHeight="1">
      <c r="B10" s="440">
        <v>2019</v>
      </c>
      <c r="C10" s="441">
        <v>9.6600000000000005E-2</v>
      </c>
      <c r="D10" s="441">
        <v>4.3799999999999999E-2</v>
      </c>
      <c r="E10" s="442">
        <f t="shared" ref="E10:E49" si="0">C10-D10</f>
        <v>5.2800000000000007E-2</v>
      </c>
    </row>
    <row r="11" spans="1:10" ht="15" customHeight="1">
      <c r="B11" s="440">
        <v>2018</v>
      </c>
      <c r="C11" s="441">
        <v>9.6000000000000002E-2</v>
      </c>
      <c r="D11" s="441">
        <v>4.8000000000000001E-2</v>
      </c>
      <c r="E11" s="442">
        <f t="shared" si="0"/>
        <v>4.8000000000000001E-2</v>
      </c>
    </row>
    <row r="12" spans="1:10" ht="15" customHeight="1">
      <c r="B12" s="440">
        <v>2017</v>
      </c>
      <c r="C12" s="441">
        <v>9.74E-2</v>
      </c>
      <c r="D12" s="441">
        <v>4.4400000000000002E-2</v>
      </c>
      <c r="E12" s="442">
        <f t="shared" si="0"/>
        <v>5.2999999999999999E-2</v>
      </c>
    </row>
    <row r="13" spans="1:10" ht="15" customHeight="1">
      <c r="B13" s="440">
        <v>2016</v>
      </c>
      <c r="C13" s="441">
        <v>9.7699999999999995E-2</v>
      </c>
      <c r="D13" s="441">
        <v>4.7199999999999999E-2</v>
      </c>
      <c r="E13" s="442">
        <f t="shared" si="0"/>
        <v>5.0499999999999996E-2</v>
      </c>
    </row>
    <row r="14" spans="1:10" ht="15" customHeight="1">
      <c r="B14" s="440">
        <v>2015</v>
      </c>
      <c r="C14" s="441">
        <v>9.8500000000000004E-2</v>
      </c>
      <c r="D14" s="441">
        <v>0.05</v>
      </c>
      <c r="E14" s="442">
        <f t="shared" si="0"/>
        <v>4.8500000000000001E-2</v>
      </c>
    </row>
    <row r="15" spans="1:10" ht="15" customHeight="1">
      <c r="B15" s="440">
        <v>2014</v>
      </c>
      <c r="C15" s="441">
        <v>9.9099999999999994E-2</v>
      </c>
      <c r="D15" s="441">
        <v>4.8500000000000001E-2</v>
      </c>
      <c r="E15" s="442">
        <f t="shared" si="0"/>
        <v>5.0599999999999992E-2</v>
      </c>
    </row>
    <row r="16" spans="1:10" ht="15" customHeight="1">
      <c r="B16" s="443">
        <v>2013</v>
      </c>
      <c r="C16" s="442">
        <v>0.1003</v>
      </c>
      <c r="D16" s="442">
        <v>5.0999999999999997E-2</v>
      </c>
      <c r="E16" s="442">
        <f t="shared" si="0"/>
        <v>4.9300000000000004E-2</v>
      </c>
    </row>
    <row r="17" spans="2:7" ht="15" customHeight="1">
      <c r="B17" s="443">
        <v>2012</v>
      </c>
      <c r="C17" s="442">
        <v>0.1017</v>
      </c>
      <c r="D17" s="442">
        <v>4.9399999999999999E-2</v>
      </c>
      <c r="E17" s="442">
        <f t="shared" si="0"/>
        <v>5.2299999999999999E-2</v>
      </c>
      <c r="G17" s="442"/>
    </row>
    <row r="18" spans="2:7" ht="15" customHeight="1">
      <c r="B18" s="443">
        <v>2011</v>
      </c>
      <c r="C18" s="441">
        <v>0.10290000000000001</v>
      </c>
      <c r="D18" s="442">
        <v>5.6586538461538459E-2</v>
      </c>
      <c r="E18" s="442">
        <f t="shared" si="0"/>
        <v>4.6313461538461546E-2</v>
      </c>
      <c r="G18" s="442"/>
    </row>
    <row r="19" spans="2:7" ht="15" customHeight="1">
      <c r="B19" s="443">
        <v>2010</v>
      </c>
      <c r="C19" s="444">
        <v>0.10369999999999999</v>
      </c>
      <c r="D19" s="444">
        <v>6.0400000000000002E-2</v>
      </c>
      <c r="E19" s="442">
        <f t="shared" si="0"/>
        <v>4.3299999999999984E-2</v>
      </c>
      <c r="G19" s="444"/>
    </row>
    <row r="20" spans="2:7" ht="15" customHeight="1">
      <c r="B20" s="443">
        <f>B19-1</f>
        <v>2009</v>
      </c>
      <c r="C20" s="444">
        <v>0.1052</v>
      </c>
      <c r="D20" s="444">
        <v>7.2999999999999995E-2</v>
      </c>
      <c r="E20" s="442">
        <f t="shared" si="0"/>
        <v>3.2200000000000006E-2</v>
      </c>
      <c r="G20" s="444"/>
    </row>
    <row r="21" spans="2:7" ht="15" customHeight="1">
      <c r="B21" s="443">
        <f t="shared" ref="B21:B49" si="1">B20-1</f>
        <v>2008</v>
      </c>
      <c r="C21" s="444">
        <v>0.1041</v>
      </c>
      <c r="D21" s="444">
        <v>7.4338461538461534E-2</v>
      </c>
      <c r="E21" s="442">
        <f t="shared" si="0"/>
        <v>2.9761538461538464E-2</v>
      </c>
      <c r="G21" s="444"/>
    </row>
    <row r="22" spans="2:7" ht="15" customHeight="1">
      <c r="B22" s="443">
        <f t="shared" si="1"/>
        <v>2007</v>
      </c>
      <c r="C22" s="444">
        <v>0.10300000000000001</v>
      </c>
      <c r="D22" s="444">
        <v>6.4819230769230768E-2</v>
      </c>
      <c r="E22" s="442">
        <f t="shared" si="0"/>
        <v>3.818076923076924E-2</v>
      </c>
      <c r="G22" s="444"/>
    </row>
    <row r="23" spans="2:7" ht="15" customHeight="1">
      <c r="B23" s="443">
        <f t="shared" si="1"/>
        <v>2006</v>
      </c>
      <c r="C23" s="444">
        <v>0.1032</v>
      </c>
      <c r="D23" s="444">
        <v>6.4819230769230768E-2</v>
      </c>
      <c r="E23" s="442">
        <f t="shared" si="0"/>
        <v>3.8380769230769232E-2</v>
      </c>
      <c r="G23" s="444"/>
    </row>
    <row r="24" spans="2:7" ht="15" customHeight="1">
      <c r="B24" s="443">
        <f t="shared" si="1"/>
        <v>2005</v>
      </c>
      <c r="C24" s="444">
        <v>0.1051</v>
      </c>
      <c r="D24" s="444">
        <v>6.0636538461538471E-2</v>
      </c>
      <c r="E24" s="442">
        <f t="shared" si="0"/>
        <v>4.4463461538461528E-2</v>
      </c>
      <c r="G24" s="444"/>
    </row>
    <row r="25" spans="2:7" ht="15" customHeight="1">
      <c r="B25" s="443">
        <f t="shared" si="1"/>
        <v>2004</v>
      </c>
      <c r="C25" s="444">
        <v>0.1081</v>
      </c>
      <c r="D25" s="444">
        <v>6.3954716981132073E-2</v>
      </c>
      <c r="E25" s="442">
        <f t="shared" si="0"/>
        <v>4.4145283018867928E-2</v>
      </c>
      <c r="G25" s="444"/>
    </row>
    <row r="26" spans="2:7" ht="15" customHeight="1">
      <c r="B26" s="443">
        <f t="shared" si="1"/>
        <v>2003</v>
      </c>
      <c r="C26" s="444">
        <v>0.1096</v>
      </c>
      <c r="D26" s="444">
        <v>6.770576923076925E-2</v>
      </c>
      <c r="E26" s="442">
        <f t="shared" si="0"/>
        <v>4.1894230769230753E-2</v>
      </c>
      <c r="G26" s="444"/>
    </row>
    <row r="27" spans="2:7" ht="15" customHeight="1">
      <c r="B27" s="443">
        <f t="shared" si="1"/>
        <v>2002</v>
      </c>
      <c r="C27" s="444">
        <v>0.11210000000000001</v>
      </c>
      <c r="D27" s="444">
        <v>7.8067307692307686E-2</v>
      </c>
      <c r="E27" s="442">
        <f t="shared" si="0"/>
        <v>3.4032692307692319E-2</v>
      </c>
      <c r="G27" s="444"/>
    </row>
    <row r="28" spans="2:7" ht="15" customHeight="1">
      <c r="B28" s="443">
        <f t="shared" si="1"/>
        <v>2001</v>
      </c>
      <c r="C28" s="444">
        <v>0.11070000000000001</v>
      </c>
      <c r="D28" s="444">
        <v>7.9469230769230764E-2</v>
      </c>
      <c r="E28" s="442">
        <f t="shared" si="0"/>
        <v>3.1230769230769242E-2</v>
      </c>
      <c r="G28" s="444"/>
    </row>
    <row r="29" spans="2:7" ht="15" customHeight="1">
      <c r="B29" s="443">
        <f t="shared" si="1"/>
        <v>2000</v>
      </c>
      <c r="C29" s="444">
        <v>0.1158</v>
      </c>
      <c r="D29" s="444">
        <v>8.3665384615384614E-2</v>
      </c>
      <c r="E29" s="442">
        <f t="shared" si="0"/>
        <v>3.2134615384615386E-2</v>
      </c>
      <c r="G29" s="444"/>
    </row>
    <row r="30" spans="2:7" ht="15" customHeight="1">
      <c r="B30" s="443">
        <f t="shared" si="1"/>
        <v>1999</v>
      </c>
      <c r="C30" s="444">
        <v>0.1072</v>
      </c>
      <c r="D30" s="444">
        <v>7.8669811320754721E-2</v>
      </c>
      <c r="E30" s="442">
        <f t="shared" si="0"/>
        <v>2.8530188679245283E-2</v>
      </c>
      <c r="G30" s="444"/>
    </row>
    <row r="31" spans="2:7" ht="15" customHeight="1">
      <c r="B31" s="443">
        <f t="shared" si="1"/>
        <v>1998</v>
      </c>
      <c r="C31" s="444">
        <v>0.1177</v>
      </c>
      <c r="D31" s="444">
        <v>7.2209615384615358E-2</v>
      </c>
      <c r="E31" s="442">
        <f t="shared" si="0"/>
        <v>4.5490384615384641E-2</v>
      </c>
      <c r="G31" s="444"/>
    </row>
    <row r="32" spans="2:7" ht="15" customHeight="1">
      <c r="B32" s="443">
        <f t="shared" si="1"/>
        <v>1997</v>
      </c>
      <c r="C32" s="444">
        <v>0.1133</v>
      </c>
      <c r="D32" s="444">
        <v>7.8709615384615392E-2</v>
      </c>
      <c r="E32" s="442">
        <f t="shared" si="0"/>
        <v>3.4590384615384606E-2</v>
      </c>
      <c r="G32" s="444"/>
    </row>
    <row r="33" spans="1:10" ht="15" customHeight="1">
      <c r="B33" s="443">
        <f t="shared" si="1"/>
        <v>1996</v>
      </c>
      <c r="C33" s="444">
        <v>0.114</v>
      </c>
      <c r="D33" s="444">
        <v>8.0542307692307705E-2</v>
      </c>
      <c r="E33" s="442">
        <f t="shared" si="0"/>
        <v>3.3457692307692299E-2</v>
      </c>
      <c r="G33" s="444"/>
    </row>
    <row r="34" spans="1:10" ht="15" customHeight="1">
      <c r="B34" s="443">
        <f t="shared" si="1"/>
        <v>1995</v>
      </c>
      <c r="C34" s="444">
        <v>0.1158</v>
      </c>
      <c r="D34" s="444">
        <v>8.1994230769230778E-2</v>
      </c>
      <c r="E34" s="442">
        <f t="shared" si="0"/>
        <v>3.3805769230769223E-2</v>
      </c>
      <c r="G34" s="444"/>
    </row>
    <row r="35" spans="1:10" ht="15" customHeight="1">
      <c r="B35" s="443">
        <f t="shared" si="1"/>
        <v>1994</v>
      </c>
      <c r="C35" s="444">
        <v>0.11210000000000001</v>
      </c>
      <c r="D35" s="444">
        <v>8.628846153846155E-2</v>
      </c>
      <c r="E35" s="442">
        <f t="shared" si="0"/>
        <v>2.5811538461538455E-2</v>
      </c>
      <c r="G35" s="444"/>
    </row>
    <row r="36" spans="1:10" ht="15" customHeight="1">
      <c r="B36" s="443">
        <f t="shared" si="1"/>
        <v>1993</v>
      </c>
      <c r="C36" s="444">
        <v>0.11460000000000001</v>
      </c>
      <c r="D36" s="444">
        <v>7.9381132075471691E-2</v>
      </c>
      <c r="E36" s="442">
        <f t="shared" si="0"/>
        <v>3.5218867924528316E-2</v>
      </c>
      <c r="G36" s="444"/>
    </row>
    <row r="37" spans="1:10" ht="15" customHeight="1">
      <c r="B37" s="443">
        <f t="shared" si="1"/>
        <v>1992</v>
      </c>
      <c r="C37" s="444">
        <v>0.12089999999999999</v>
      </c>
      <c r="D37" s="444">
        <v>8.9778846153846154E-2</v>
      </c>
      <c r="E37" s="442">
        <f t="shared" si="0"/>
        <v>3.112115384615384E-2</v>
      </c>
      <c r="G37" s="444"/>
    </row>
    <row r="38" spans="1:10" ht="15" customHeight="1">
      <c r="B38" s="443">
        <f t="shared" si="1"/>
        <v>1991</v>
      </c>
      <c r="C38" s="444">
        <v>0.12539999999999998</v>
      </c>
      <c r="D38" s="444">
        <v>9.81019230769231E-2</v>
      </c>
      <c r="E38" s="442">
        <f t="shared" si="0"/>
        <v>2.7298076923076883E-2</v>
      </c>
      <c r="G38" s="444"/>
    </row>
    <row r="39" spans="1:10" ht="15" customHeight="1">
      <c r="B39" s="443">
        <f t="shared" si="1"/>
        <v>1990</v>
      </c>
      <c r="C39" s="444">
        <v>0.127</v>
      </c>
      <c r="D39" s="444">
        <v>0.1035423076923077</v>
      </c>
      <c r="E39" s="442">
        <f t="shared" si="0"/>
        <v>2.3457692307692304E-2</v>
      </c>
      <c r="G39" s="444"/>
    </row>
    <row r="40" spans="1:10" ht="15" customHeight="1">
      <c r="B40" s="443">
        <f t="shared" si="1"/>
        <v>1989</v>
      </c>
      <c r="C40" s="444">
        <v>0.12970000000000001</v>
      </c>
      <c r="D40" s="444">
        <v>0.1017826923076923</v>
      </c>
      <c r="E40" s="442">
        <f t="shared" si="0"/>
        <v>2.7917307692307713E-2</v>
      </c>
      <c r="G40" s="444"/>
      <c r="J40" s="191"/>
    </row>
    <row r="41" spans="1:10" ht="15" customHeight="1">
      <c r="B41" s="443">
        <f t="shared" si="1"/>
        <v>1988</v>
      </c>
      <c r="C41" s="444">
        <v>0.128</v>
      </c>
      <c r="D41" s="444">
        <v>0.10837924528301883</v>
      </c>
      <c r="E41" s="442">
        <f t="shared" si="0"/>
        <v>1.9620754716981173E-2</v>
      </c>
      <c r="G41" s="444"/>
    </row>
    <row r="42" spans="1:10" ht="15" customHeight="1">
      <c r="B42" s="443">
        <f t="shared" si="1"/>
        <v>1987</v>
      </c>
      <c r="C42" s="444">
        <v>0.1298</v>
      </c>
      <c r="D42" s="444">
        <v>0.10566730769230767</v>
      </c>
      <c r="E42" s="442">
        <f t="shared" si="0"/>
        <v>2.4132692307692327E-2</v>
      </c>
      <c r="G42" s="444"/>
    </row>
    <row r="43" spans="1:10" ht="16.899999999999999" customHeight="1">
      <c r="A43" s="190"/>
      <c r="B43" s="443">
        <f t="shared" si="1"/>
        <v>1986</v>
      </c>
      <c r="C43" s="444">
        <v>0.1399</v>
      </c>
      <c r="D43" s="444">
        <v>0.10400769230769231</v>
      </c>
      <c r="E43" s="442">
        <f t="shared" si="0"/>
        <v>3.5892307692307682E-2</v>
      </c>
      <c r="G43" s="444"/>
    </row>
    <row r="44" spans="1:10" ht="13.9" customHeight="1">
      <c r="A44" s="190"/>
      <c r="B44" s="443">
        <f t="shared" si="1"/>
        <v>1985</v>
      </c>
      <c r="C44" s="444">
        <v>0.15179999999999999</v>
      </c>
      <c r="D44" s="444">
        <v>0.12724423076923075</v>
      </c>
      <c r="E44" s="442">
        <f t="shared" si="0"/>
        <v>2.4555769230769242E-2</v>
      </c>
      <c r="G44" s="444"/>
    </row>
    <row r="45" spans="1:10">
      <c r="B45" s="443">
        <f t="shared" si="1"/>
        <v>1984</v>
      </c>
      <c r="C45" s="444">
        <v>0.15340000000000001</v>
      </c>
      <c r="D45" s="444">
        <v>0.14201153846153847</v>
      </c>
      <c r="E45" s="442">
        <f t="shared" si="0"/>
        <v>1.1388461538461542E-2</v>
      </c>
      <c r="G45" s="444"/>
      <c r="H45" s="114"/>
      <c r="I45" s="114"/>
    </row>
    <row r="46" spans="1:10">
      <c r="B46" s="443">
        <f t="shared" si="1"/>
        <v>1983</v>
      </c>
      <c r="C46" s="444">
        <v>0.1537</v>
      </c>
      <c r="D46" s="444">
        <v>0.13554423076923075</v>
      </c>
      <c r="E46" s="442">
        <f t="shared" si="0"/>
        <v>1.8155769230769253E-2</v>
      </c>
      <c r="G46" s="444"/>
      <c r="H46" s="114"/>
      <c r="I46" s="114"/>
    </row>
    <row r="47" spans="1:10">
      <c r="B47" s="443">
        <f t="shared" si="1"/>
        <v>1982</v>
      </c>
      <c r="C47" s="444">
        <v>0.15789999999999998</v>
      </c>
      <c r="D47" s="444">
        <v>0.16110943396226418</v>
      </c>
      <c r="E47" s="442">
        <f t="shared" si="0"/>
        <v>-3.2094339622641965E-3</v>
      </c>
      <c r="G47" s="444"/>
      <c r="H47" s="114"/>
      <c r="I47" s="114"/>
    </row>
    <row r="48" spans="1:10">
      <c r="B48" s="443">
        <f t="shared" si="1"/>
        <v>1981</v>
      </c>
      <c r="C48" s="444">
        <v>0.1522</v>
      </c>
      <c r="D48" s="444">
        <v>0.16025384615384614</v>
      </c>
      <c r="E48" s="442">
        <f t="shared" si="0"/>
        <v>-8.0538461538461337E-3</v>
      </c>
      <c r="G48" s="444"/>
      <c r="H48" s="114"/>
      <c r="I48" s="114"/>
    </row>
    <row r="49" spans="1:9">
      <c r="B49" s="443">
        <f t="shared" si="1"/>
        <v>1980</v>
      </c>
      <c r="C49" s="445">
        <v>0.14230000000000001</v>
      </c>
      <c r="D49" s="445">
        <v>0.13644615384615388</v>
      </c>
      <c r="E49" s="446">
        <f t="shared" si="0"/>
        <v>5.8538461538461262E-3</v>
      </c>
      <c r="G49" s="445"/>
      <c r="H49" s="114"/>
      <c r="I49" s="114"/>
    </row>
    <row r="50" spans="1:9">
      <c r="A50" s="101"/>
      <c r="B50" s="213" t="s">
        <v>46</v>
      </c>
      <c r="C50" s="210">
        <f>AVERAGE(C9:C49)</f>
        <v>0.11638780487804874</v>
      </c>
      <c r="D50" s="210">
        <f>AVERAGE(D9:D49)</f>
        <v>8.2376269071471553E-2</v>
      </c>
      <c r="E50" s="210">
        <f>AVERAGE(E9:E49)</f>
        <v>3.4011535806577224E-2</v>
      </c>
      <c r="F50" s="101"/>
      <c r="G50" s="92"/>
      <c r="H50" s="92"/>
    </row>
    <row r="51" spans="1:9">
      <c r="A51" s="267"/>
      <c r="B51" s="99"/>
      <c r="C51" s="100"/>
      <c r="D51" s="100"/>
      <c r="E51" s="192"/>
      <c r="F51" s="101"/>
      <c r="G51" s="92"/>
      <c r="H51" s="92"/>
    </row>
    <row r="52" spans="1:9">
      <c r="A52" s="361" t="s">
        <v>106</v>
      </c>
      <c r="D52" s="100"/>
      <c r="E52" s="100"/>
      <c r="F52" s="101"/>
      <c r="G52" s="92"/>
      <c r="H52" s="92"/>
    </row>
    <row r="53" spans="1:9">
      <c r="A53" s="362" t="s">
        <v>181</v>
      </c>
      <c r="D53" s="100"/>
      <c r="E53" s="100"/>
      <c r="F53" s="101"/>
      <c r="G53" s="92"/>
      <c r="H53" s="92"/>
    </row>
    <row r="54" spans="1:9">
      <c r="A54" s="268"/>
      <c r="D54" s="100"/>
      <c r="E54" s="100"/>
      <c r="F54" s="101"/>
      <c r="G54" s="92"/>
      <c r="H54" s="92"/>
    </row>
    <row r="55" spans="1:9">
      <c r="A55" s="312"/>
      <c r="D55" s="100"/>
      <c r="E55" s="100"/>
      <c r="F55" s="101"/>
      <c r="G55" s="92"/>
      <c r="H55" s="92"/>
    </row>
    <row r="56" spans="1:9">
      <c r="A56" s="121"/>
      <c r="D56" s="100"/>
      <c r="E56" s="100"/>
      <c r="F56" s="101"/>
      <c r="G56" s="92"/>
      <c r="H56" s="92"/>
    </row>
    <row r="57" spans="1:9" ht="15.75">
      <c r="A57" s="485"/>
      <c r="B57" s="485"/>
      <c r="C57" s="485"/>
      <c r="D57" s="100"/>
      <c r="E57" s="100"/>
      <c r="F57" s="101"/>
      <c r="G57" s="92"/>
      <c r="H57" s="92"/>
    </row>
    <row r="58" spans="1:9">
      <c r="A58" s="176"/>
      <c r="D58" s="100"/>
      <c r="E58" s="100"/>
      <c r="F58" s="101"/>
      <c r="G58" s="92"/>
      <c r="H58" s="92"/>
    </row>
    <row r="59" spans="1:9">
      <c r="A59" s="176"/>
      <c r="D59" s="100"/>
      <c r="E59" s="100"/>
      <c r="F59" s="101"/>
      <c r="G59" s="92"/>
      <c r="H59" s="92"/>
    </row>
    <row r="60" spans="1:9">
      <c r="A60" s="176"/>
      <c r="D60" s="100"/>
      <c r="E60" s="100"/>
      <c r="F60" s="101"/>
      <c r="G60" s="92"/>
      <c r="H60" s="92"/>
    </row>
    <row r="61" spans="1:9">
      <c r="A61" s="176"/>
      <c r="D61" s="100"/>
      <c r="E61" s="100"/>
      <c r="F61" s="101"/>
      <c r="G61" s="92"/>
      <c r="H61" s="92"/>
    </row>
    <row r="62" spans="1:9">
      <c r="A62" s="176"/>
      <c r="D62" s="100"/>
      <c r="E62" s="100"/>
      <c r="F62" s="101"/>
      <c r="G62" s="92"/>
      <c r="H62" s="92"/>
    </row>
    <row r="63" spans="1:9">
      <c r="A63" s="176"/>
      <c r="D63" s="100"/>
      <c r="E63" s="100"/>
      <c r="F63" s="101"/>
      <c r="G63" s="92"/>
      <c r="H63" s="92"/>
    </row>
    <row r="64" spans="1:9">
      <c r="A64" s="176"/>
      <c r="D64" s="100"/>
      <c r="E64" s="100"/>
      <c r="F64" s="101"/>
      <c r="G64" s="92"/>
      <c r="H64" s="92"/>
    </row>
    <row r="65" spans="1:8">
      <c r="A65" s="176"/>
      <c r="D65" s="100"/>
      <c r="E65" s="100"/>
      <c r="F65" s="101"/>
      <c r="G65" s="92"/>
      <c r="H65" s="92"/>
    </row>
    <row r="66" spans="1:8">
      <c r="A66" s="176"/>
      <c r="D66" s="100"/>
      <c r="E66" s="100"/>
      <c r="F66" s="101"/>
      <c r="G66" s="92"/>
      <c r="H66" s="92"/>
    </row>
    <row r="67" spans="1:8">
      <c r="A67" s="176"/>
      <c r="D67" s="100"/>
      <c r="E67" s="100"/>
      <c r="F67" s="101"/>
      <c r="G67" s="92"/>
      <c r="H67" s="92"/>
    </row>
    <row r="68" spans="1:8">
      <c r="A68" s="176"/>
      <c r="D68" s="100"/>
      <c r="E68" s="100"/>
      <c r="F68" s="101"/>
      <c r="G68" s="92"/>
      <c r="H68" s="92"/>
    </row>
    <row r="69" spans="1:8">
      <c r="A69" s="176"/>
      <c r="C69" s="102"/>
      <c r="D69" s="100"/>
      <c r="E69" s="100"/>
      <c r="F69" s="101"/>
      <c r="G69" s="92"/>
      <c r="H69" s="92"/>
    </row>
    <row r="70" spans="1:8">
      <c r="A70" s="176"/>
      <c r="D70" s="100"/>
      <c r="E70" s="100"/>
      <c r="F70" s="101"/>
      <c r="G70" s="92"/>
      <c r="H70" s="92"/>
    </row>
    <row r="71" spans="1:8">
      <c r="A71" s="176"/>
      <c r="D71" s="100"/>
      <c r="E71" s="100"/>
      <c r="F71" s="101"/>
      <c r="G71" s="92"/>
      <c r="H71" s="92"/>
    </row>
    <row r="72" spans="1:8">
      <c r="A72" s="176"/>
      <c r="D72" s="100"/>
      <c r="E72" s="100"/>
      <c r="F72" s="101"/>
      <c r="G72" s="92"/>
      <c r="H72" s="92"/>
    </row>
    <row r="73" spans="1:8" ht="13.9" customHeight="1">
      <c r="B73" s="99"/>
      <c r="D73" s="100"/>
      <c r="E73" s="100"/>
      <c r="F73" s="101"/>
      <c r="G73" s="92"/>
      <c r="H73" s="92"/>
    </row>
    <row r="74" spans="1:8" ht="31.15" customHeight="1">
      <c r="A74" s="483"/>
      <c r="B74" s="483"/>
      <c r="C74" s="316"/>
      <c r="E74" s="175"/>
      <c r="F74" s="101"/>
    </row>
    <row r="75" spans="1:8" ht="20.25">
      <c r="A75" s="482"/>
      <c r="B75" s="482"/>
      <c r="C75" s="315"/>
      <c r="E75" s="486"/>
      <c r="F75" s="486"/>
    </row>
    <row r="76" spans="1:8">
      <c r="A76" s="203"/>
      <c r="B76" s="205"/>
      <c r="C76" s="207"/>
      <c r="D76" s="176"/>
      <c r="E76" s="103"/>
    </row>
    <row r="77" spans="1:8">
      <c r="A77" s="203"/>
      <c r="B77" s="205"/>
      <c r="C77" s="207"/>
      <c r="D77" s="176"/>
      <c r="E77" s="103"/>
    </row>
    <row r="78" spans="1:8">
      <c r="A78" s="203"/>
      <c r="B78" s="205"/>
      <c r="C78" s="207"/>
      <c r="D78" s="176"/>
    </row>
    <row r="79" spans="1:8">
      <c r="A79" s="203"/>
      <c r="B79" s="205"/>
      <c r="C79" s="207"/>
      <c r="D79" s="176"/>
    </row>
    <row r="80" spans="1:8">
      <c r="A80" s="203"/>
      <c r="B80" s="205"/>
      <c r="C80" s="207"/>
      <c r="D80" s="176"/>
    </row>
    <row r="81" spans="1:8">
      <c r="A81" s="203"/>
      <c r="B81" s="205"/>
      <c r="C81" s="207"/>
      <c r="D81" s="176"/>
    </row>
    <row r="82" spans="1:8">
      <c r="A82" s="203"/>
      <c r="B82" s="205"/>
      <c r="C82" s="207"/>
      <c r="D82" s="176"/>
    </row>
    <row r="83" spans="1:8">
      <c r="A83" s="203"/>
      <c r="B83" s="205"/>
      <c r="C83" s="207"/>
      <c r="D83" s="176"/>
    </row>
    <row r="84" spans="1:8">
      <c r="A84" s="203"/>
      <c r="B84" s="205"/>
      <c r="C84" s="207"/>
      <c r="D84" s="176"/>
    </row>
    <row r="85" spans="1:8" ht="14.45" customHeight="1">
      <c r="A85" s="203"/>
      <c r="B85" s="205"/>
      <c r="C85" s="207"/>
      <c r="D85" s="176"/>
    </row>
    <row r="86" spans="1:8" ht="15.6" customHeight="1">
      <c r="A86" s="203"/>
      <c r="B86" s="205"/>
      <c r="C86" s="207"/>
      <c r="D86" s="176"/>
    </row>
    <row r="87" spans="1:8" ht="13.9" customHeight="1">
      <c r="A87" s="203"/>
      <c r="B87" s="205"/>
      <c r="C87" s="207"/>
      <c r="D87" s="176"/>
    </row>
    <row r="88" spans="1:8" ht="15" customHeight="1">
      <c r="A88" s="203"/>
      <c r="B88" s="205"/>
      <c r="C88" s="207"/>
      <c r="D88" s="176"/>
      <c r="G88" s="92"/>
      <c r="H88" s="92"/>
    </row>
    <row r="89" spans="1:8" ht="16.899999999999999" customHeight="1">
      <c r="A89" s="203"/>
      <c r="B89" s="205"/>
      <c r="C89" s="207"/>
      <c r="D89" s="176"/>
      <c r="G89" s="92"/>
      <c r="H89" s="92"/>
    </row>
    <row r="90" spans="1:8" ht="15.6" customHeight="1">
      <c r="A90" s="203"/>
      <c r="B90" s="205"/>
      <c r="C90" s="207"/>
      <c r="D90" s="176"/>
      <c r="G90" s="92"/>
      <c r="H90" s="92"/>
    </row>
    <row r="91" spans="1:8" ht="15" customHeight="1">
      <c r="A91" s="203"/>
      <c r="B91" s="205"/>
      <c r="C91" s="207"/>
      <c r="D91" s="176"/>
      <c r="G91" s="92"/>
      <c r="H91" s="92"/>
    </row>
    <row r="92" spans="1:8" ht="16.899999999999999" customHeight="1">
      <c r="A92" s="203"/>
      <c r="B92" s="205"/>
      <c r="C92" s="207"/>
      <c r="D92" s="176"/>
      <c r="G92" s="92"/>
      <c r="H92" s="92"/>
    </row>
    <row r="93" spans="1:8">
      <c r="A93" s="203"/>
      <c r="B93" s="205"/>
      <c r="C93" s="207"/>
      <c r="D93" s="176"/>
      <c r="G93" s="92"/>
      <c r="H93" s="92"/>
    </row>
    <row r="94" spans="1:8">
      <c r="A94" s="203"/>
      <c r="B94" s="205"/>
      <c r="C94" s="207"/>
      <c r="D94" s="176"/>
      <c r="G94" s="92"/>
      <c r="H94" s="92"/>
    </row>
    <row r="95" spans="1:8">
      <c r="A95" s="203"/>
      <c r="B95" s="205"/>
      <c r="C95" s="207"/>
      <c r="D95" s="176"/>
      <c r="G95" s="92"/>
      <c r="H95" s="92"/>
    </row>
    <row r="96" spans="1:8">
      <c r="A96" s="203"/>
      <c r="B96" s="205"/>
      <c r="C96" s="207"/>
      <c r="D96" s="176"/>
      <c r="G96" s="92"/>
      <c r="H96" s="92"/>
    </row>
    <row r="97" spans="1:8">
      <c r="A97" s="203"/>
      <c r="B97" s="205"/>
      <c r="C97" s="207"/>
      <c r="D97" s="176"/>
      <c r="G97" s="92"/>
      <c r="H97" s="92"/>
    </row>
    <row r="98" spans="1:8">
      <c r="A98" s="203"/>
      <c r="B98" s="205"/>
      <c r="C98" s="207"/>
      <c r="D98" s="176"/>
      <c r="G98" s="92"/>
      <c r="H98" s="92"/>
    </row>
    <row r="99" spans="1:8">
      <c r="A99" s="203"/>
      <c r="B99" s="205"/>
      <c r="C99" s="207"/>
      <c r="D99" s="176"/>
      <c r="G99" s="92"/>
      <c r="H99" s="92"/>
    </row>
    <row r="100" spans="1:8">
      <c r="A100" s="203"/>
      <c r="B100" s="205"/>
      <c r="C100" s="207"/>
      <c r="D100" s="176"/>
      <c r="G100" s="92"/>
      <c r="H100" s="92"/>
    </row>
    <row r="101" spans="1:8">
      <c r="A101" s="203"/>
      <c r="B101" s="205"/>
      <c r="C101" s="207"/>
      <c r="D101" s="176"/>
      <c r="G101" s="92"/>
      <c r="H101" s="92"/>
    </row>
    <row r="102" spans="1:8">
      <c r="A102" s="203"/>
      <c r="B102" s="205"/>
      <c r="C102" s="207"/>
      <c r="D102" s="176"/>
      <c r="G102" s="92"/>
      <c r="H102" s="92"/>
    </row>
    <row r="103" spans="1:8">
      <c r="A103" s="203"/>
      <c r="B103" s="205"/>
      <c r="C103" s="207"/>
      <c r="D103" s="176"/>
      <c r="G103" s="92"/>
      <c r="H103" s="92"/>
    </row>
    <row r="104" spans="1:8">
      <c r="A104" s="203"/>
      <c r="B104" s="205"/>
      <c r="C104" s="207"/>
      <c r="D104" s="176"/>
      <c r="G104" s="92"/>
      <c r="H104" s="92"/>
    </row>
    <row r="105" spans="1:8">
      <c r="A105" s="203"/>
      <c r="B105" s="205"/>
      <c r="C105" s="207"/>
      <c r="D105" s="176"/>
      <c r="G105" s="92"/>
      <c r="H105" s="92"/>
    </row>
    <row r="106" spans="1:8">
      <c r="A106" s="203"/>
      <c r="B106" s="205"/>
      <c r="C106" s="207"/>
      <c r="D106" s="176"/>
      <c r="G106" s="92"/>
      <c r="H106" s="92"/>
    </row>
    <row r="107" spans="1:8">
      <c r="A107" s="203"/>
      <c r="B107" s="205"/>
      <c r="C107" s="207"/>
      <c r="D107" s="176"/>
      <c r="G107" s="92"/>
      <c r="H107" s="92"/>
    </row>
    <row r="108" spans="1:8">
      <c r="A108" s="203"/>
      <c r="B108" s="205"/>
      <c r="C108" s="207"/>
      <c r="D108" s="176"/>
      <c r="G108" s="92"/>
      <c r="H108" s="92"/>
    </row>
    <row r="109" spans="1:8">
      <c r="A109" s="203"/>
      <c r="B109" s="205"/>
      <c r="C109" s="207"/>
      <c r="D109" s="176"/>
      <c r="G109" s="92"/>
      <c r="H109" s="92"/>
    </row>
    <row r="110" spans="1:8">
      <c r="A110" s="203"/>
      <c r="B110" s="205"/>
      <c r="C110" s="207"/>
      <c r="D110" s="176"/>
      <c r="G110" s="92"/>
      <c r="H110" s="92"/>
    </row>
    <row r="111" spans="1:8">
      <c r="A111" s="203"/>
      <c r="B111" s="205"/>
      <c r="C111" s="207"/>
      <c r="D111" s="176"/>
      <c r="G111" s="92"/>
      <c r="H111" s="92"/>
    </row>
    <row r="112" spans="1:8">
      <c r="A112" s="203"/>
      <c r="B112" s="205"/>
      <c r="C112" s="207"/>
      <c r="D112" s="176"/>
      <c r="G112" s="92"/>
      <c r="H112" s="92"/>
    </row>
    <row r="113" spans="1:8">
      <c r="A113" s="203"/>
      <c r="B113" s="205"/>
      <c r="C113" s="207"/>
      <c r="D113" s="176"/>
      <c r="G113" s="92"/>
      <c r="H113" s="92"/>
    </row>
    <row r="114" spans="1:8">
      <c r="A114" s="203"/>
      <c r="B114" s="205"/>
      <c r="C114" s="207"/>
      <c r="D114" s="176"/>
      <c r="G114" s="92"/>
      <c r="H114" s="92"/>
    </row>
    <row r="115" spans="1:8">
      <c r="A115" s="203"/>
      <c r="B115" s="205"/>
      <c r="C115" s="207"/>
      <c r="D115" s="176"/>
      <c r="G115" s="92"/>
      <c r="H115" s="92"/>
    </row>
    <row r="116" spans="1:8">
      <c r="A116" s="203"/>
      <c r="B116" s="205"/>
      <c r="C116" s="207"/>
      <c r="D116" s="176"/>
      <c r="G116" s="92"/>
      <c r="H116" s="92"/>
    </row>
    <row r="117" spans="1:8">
      <c r="A117" s="203"/>
      <c r="B117" s="205"/>
      <c r="C117" s="207"/>
      <c r="D117" s="176"/>
      <c r="G117" s="92"/>
      <c r="H117" s="92"/>
    </row>
    <row r="118" spans="1:8">
      <c r="A118" s="203"/>
      <c r="B118" s="205"/>
      <c r="C118" s="207"/>
      <c r="D118" s="176"/>
      <c r="G118" s="92"/>
      <c r="H118" s="92"/>
    </row>
    <row r="119" spans="1:8">
      <c r="A119" s="203"/>
      <c r="B119" s="205"/>
      <c r="C119" s="207"/>
      <c r="D119" s="176"/>
      <c r="G119" s="92"/>
      <c r="H119" s="92"/>
    </row>
    <row r="120" spans="1:8">
      <c r="A120" s="203"/>
      <c r="B120" s="205"/>
      <c r="C120" s="207"/>
      <c r="D120" s="176"/>
      <c r="G120" s="92"/>
      <c r="H120" s="92"/>
    </row>
    <row r="121" spans="1:8">
      <c r="A121" s="203"/>
      <c r="B121" s="205"/>
      <c r="C121" s="207"/>
      <c r="D121" s="176"/>
      <c r="G121" s="92"/>
      <c r="H121" s="92"/>
    </row>
    <row r="122" spans="1:8">
      <c r="A122" s="203"/>
      <c r="B122" s="205"/>
      <c r="C122" s="207"/>
      <c r="D122" s="176"/>
      <c r="G122" s="92"/>
      <c r="H122" s="92"/>
    </row>
    <row r="123" spans="1:8">
      <c r="A123" s="203"/>
      <c r="B123" s="205"/>
      <c r="C123" s="207"/>
      <c r="D123" s="176"/>
      <c r="G123" s="92"/>
      <c r="H123" s="92"/>
    </row>
    <row r="124" spans="1:8">
      <c r="A124" s="203"/>
      <c r="B124" s="205"/>
      <c r="C124" s="207"/>
      <c r="D124" s="176"/>
      <c r="G124" s="92"/>
      <c r="H124" s="92"/>
    </row>
    <row r="125" spans="1:8">
      <c r="A125" s="203"/>
      <c r="B125" s="205"/>
      <c r="C125" s="207"/>
      <c r="D125" s="176"/>
      <c r="G125" s="92"/>
      <c r="H125" s="92"/>
    </row>
    <row r="126" spans="1:8">
      <c r="A126" s="203"/>
      <c r="B126" s="205"/>
      <c r="C126" s="207"/>
      <c r="D126" s="176"/>
      <c r="G126" s="92"/>
      <c r="H126" s="92"/>
    </row>
    <row r="127" spans="1:8">
      <c r="A127" s="203"/>
      <c r="B127" s="205"/>
      <c r="C127" s="207"/>
      <c r="D127" s="176"/>
      <c r="G127" s="92"/>
      <c r="H127" s="92"/>
    </row>
    <row r="128" spans="1:8">
      <c r="A128" s="203"/>
      <c r="B128" s="205"/>
      <c r="C128" s="207"/>
      <c r="D128" s="176"/>
      <c r="G128" s="92"/>
      <c r="H128" s="92"/>
    </row>
    <row r="129" spans="1:8">
      <c r="A129" s="203"/>
      <c r="B129" s="205"/>
      <c r="C129" s="207"/>
      <c r="D129" s="176"/>
      <c r="G129" s="92"/>
      <c r="H129" s="92"/>
    </row>
    <row r="130" spans="1:8">
      <c r="A130" s="203"/>
      <c r="B130" s="205"/>
      <c r="C130" s="207"/>
      <c r="D130" s="176"/>
      <c r="G130" s="92"/>
      <c r="H130" s="92"/>
    </row>
    <row r="131" spans="1:8">
      <c r="A131" s="203"/>
      <c r="B131" s="205"/>
      <c r="C131" s="207"/>
      <c r="D131" s="176"/>
      <c r="G131" s="92"/>
      <c r="H131" s="92"/>
    </row>
    <row r="132" spans="1:8">
      <c r="A132" s="203"/>
      <c r="B132" s="205"/>
      <c r="C132" s="207"/>
      <c r="D132" s="176"/>
      <c r="G132" s="92"/>
      <c r="H132" s="92"/>
    </row>
    <row r="133" spans="1:8">
      <c r="A133" s="203"/>
      <c r="B133" s="205"/>
      <c r="C133" s="207"/>
      <c r="D133" s="176"/>
      <c r="G133" s="92"/>
      <c r="H133" s="92"/>
    </row>
    <row r="134" spans="1:8">
      <c r="A134" s="203"/>
      <c r="B134" s="205"/>
      <c r="C134" s="207"/>
      <c r="D134" s="176"/>
      <c r="G134" s="92"/>
      <c r="H134" s="92"/>
    </row>
    <row r="135" spans="1:8">
      <c r="A135" s="203"/>
      <c r="B135" s="205"/>
      <c r="C135" s="207"/>
      <c r="D135" s="176"/>
      <c r="G135" s="92"/>
      <c r="H135" s="92"/>
    </row>
    <row r="136" spans="1:8">
      <c r="A136" s="203"/>
      <c r="B136" s="205"/>
      <c r="C136" s="207"/>
      <c r="D136" s="176"/>
      <c r="G136" s="92"/>
      <c r="H136" s="92"/>
    </row>
    <row r="137" spans="1:8">
      <c r="A137" s="203"/>
      <c r="B137" s="205"/>
      <c r="C137" s="207"/>
      <c r="D137" s="176"/>
      <c r="G137" s="92"/>
      <c r="H137" s="92"/>
    </row>
    <row r="138" spans="1:8">
      <c r="A138" s="203"/>
      <c r="B138" s="205"/>
      <c r="C138" s="207"/>
      <c r="D138" s="176"/>
      <c r="G138" s="92"/>
      <c r="H138" s="92"/>
    </row>
    <row r="139" spans="1:8">
      <c r="A139" s="203"/>
      <c r="B139" s="205"/>
      <c r="C139" s="207"/>
      <c r="D139" s="176"/>
      <c r="G139" s="92"/>
      <c r="H139" s="92"/>
    </row>
    <row r="140" spans="1:8">
      <c r="A140" s="203"/>
      <c r="B140" s="205"/>
      <c r="C140" s="207"/>
      <c r="D140" s="176"/>
      <c r="G140" s="92"/>
      <c r="H140" s="92"/>
    </row>
    <row r="141" spans="1:8">
      <c r="A141" s="203"/>
      <c r="B141" s="205"/>
      <c r="C141" s="193"/>
      <c r="D141" s="176"/>
      <c r="G141" s="92"/>
      <c r="H141" s="92"/>
    </row>
    <row r="142" spans="1:8">
      <c r="A142" s="203"/>
      <c r="B142" s="205"/>
      <c r="D142" s="176"/>
      <c r="F142" s="92"/>
      <c r="G142" s="92"/>
      <c r="H142" s="92"/>
    </row>
    <row r="143" spans="1:8">
      <c r="A143" s="203"/>
      <c r="B143" s="205"/>
      <c r="D143" s="176"/>
      <c r="F143" s="92"/>
      <c r="G143" s="92"/>
      <c r="H143" s="92"/>
    </row>
    <row r="144" spans="1:8">
      <c r="A144" s="203"/>
      <c r="B144" s="205"/>
      <c r="F144" s="92"/>
      <c r="G144" s="92"/>
      <c r="H144" s="92"/>
    </row>
    <row r="145" spans="1:8">
      <c r="A145" s="203"/>
      <c r="B145" s="205"/>
      <c r="E145" s="94"/>
      <c r="F145" s="92"/>
      <c r="G145" s="92"/>
      <c r="H145" s="92"/>
    </row>
    <row r="146" spans="1:8">
      <c r="A146" s="203"/>
      <c r="B146" s="205"/>
      <c r="E146" s="94"/>
      <c r="F146" s="92"/>
      <c r="G146" s="92"/>
      <c r="H146" s="92"/>
    </row>
    <row r="147" spans="1:8">
      <c r="A147" s="203"/>
      <c r="B147" s="205"/>
      <c r="E147" s="94"/>
      <c r="F147" s="92"/>
      <c r="G147" s="92"/>
      <c r="H147" s="92"/>
    </row>
    <row r="148" spans="1:8">
      <c r="A148" s="203"/>
      <c r="B148" s="205"/>
      <c r="E148" s="94"/>
      <c r="F148" s="92"/>
      <c r="G148" s="92"/>
      <c r="H148" s="92"/>
    </row>
    <row r="149" spans="1:8">
      <c r="A149" s="203"/>
      <c r="B149" s="205"/>
      <c r="E149" s="94"/>
      <c r="F149" s="92"/>
      <c r="G149" s="92"/>
      <c r="H149" s="92"/>
    </row>
    <row r="150" spans="1:8">
      <c r="A150" s="203"/>
      <c r="B150" s="205"/>
      <c r="E150" s="94"/>
      <c r="F150" s="92"/>
      <c r="G150" s="92"/>
      <c r="H150" s="92"/>
    </row>
    <row r="151" spans="1:8">
      <c r="A151" s="203"/>
      <c r="B151" s="205"/>
      <c r="E151" s="94"/>
      <c r="F151" s="92"/>
      <c r="G151" s="92"/>
      <c r="H151" s="92"/>
    </row>
    <row r="152" spans="1:8">
      <c r="A152" s="203"/>
      <c r="B152" s="205"/>
      <c r="E152" s="94"/>
      <c r="F152" s="92"/>
      <c r="G152" s="92"/>
      <c r="H152" s="92"/>
    </row>
    <row r="153" spans="1:8">
      <c r="A153" s="203"/>
      <c r="B153" s="205"/>
      <c r="E153" s="94"/>
      <c r="F153" s="92"/>
      <c r="G153" s="92"/>
      <c r="H153" s="92"/>
    </row>
    <row r="154" spans="1:8">
      <c r="A154" s="203"/>
      <c r="B154" s="205"/>
      <c r="E154" s="94"/>
      <c r="F154" s="92"/>
      <c r="G154" s="92"/>
      <c r="H154" s="92"/>
    </row>
    <row r="155" spans="1:8">
      <c r="A155" s="203"/>
      <c r="B155" s="205"/>
      <c r="E155" s="94"/>
      <c r="F155" s="92"/>
      <c r="G155" s="92"/>
      <c r="H155" s="92"/>
    </row>
    <row r="156" spans="1:8">
      <c r="A156" s="203"/>
      <c r="B156" s="205"/>
      <c r="E156" s="94"/>
      <c r="F156" s="92"/>
      <c r="G156" s="92"/>
      <c r="H156" s="92"/>
    </row>
    <row r="157" spans="1:8">
      <c r="A157" s="203"/>
      <c r="B157" s="205"/>
      <c r="E157" s="94"/>
      <c r="F157" s="92"/>
      <c r="G157" s="92"/>
      <c r="H157" s="92"/>
    </row>
    <row r="158" spans="1:8">
      <c r="A158" s="203"/>
      <c r="B158" s="205"/>
      <c r="E158" s="94"/>
      <c r="F158" s="92"/>
      <c r="G158" s="92"/>
      <c r="H158" s="92"/>
    </row>
    <row r="159" spans="1:8">
      <c r="A159" s="203"/>
      <c r="B159" s="205"/>
      <c r="C159" s="95"/>
      <c r="E159" s="94"/>
      <c r="F159" s="92"/>
      <c r="G159" s="92"/>
      <c r="H159" s="92"/>
    </row>
    <row r="160" spans="1:8">
      <c r="A160" s="203"/>
      <c r="B160" s="205"/>
      <c r="C160" s="95"/>
      <c r="E160" s="94"/>
      <c r="F160" s="92"/>
      <c r="G160" s="92"/>
      <c r="H160" s="92"/>
    </row>
    <row r="161" spans="1:8">
      <c r="A161" s="203"/>
      <c r="B161" s="205"/>
      <c r="C161" s="95"/>
      <c r="E161" s="94"/>
      <c r="F161" s="92"/>
      <c r="G161" s="92"/>
      <c r="H161" s="92"/>
    </row>
    <row r="162" spans="1:8">
      <c r="A162" s="203"/>
      <c r="B162" s="205"/>
      <c r="C162" s="95"/>
      <c r="E162" s="94"/>
      <c r="F162" s="92"/>
      <c r="G162" s="92"/>
      <c r="H162" s="92"/>
    </row>
    <row r="163" spans="1:8">
      <c r="A163" s="203"/>
      <c r="B163" s="205"/>
      <c r="C163" s="95"/>
      <c r="E163" s="94"/>
      <c r="F163" s="92"/>
      <c r="G163" s="92"/>
      <c r="H163" s="92"/>
    </row>
    <row r="164" spans="1:8">
      <c r="A164" s="203"/>
      <c r="B164" s="205"/>
      <c r="C164" s="95"/>
      <c r="E164" s="94"/>
      <c r="F164" s="92"/>
      <c r="G164" s="92"/>
      <c r="H164" s="92"/>
    </row>
    <row r="165" spans="1:8">
      <c r="A165" s="203"/>
      <c r="B165" s="205"/>
      <c r="C165" s="95"/>
      <c r="E165" s="94"/>
      <c r="F165" s="92"/>
      <c r="G165" s="92"/>
      <c r="H165" s="92"/>
    </row>
    <row r="166" spans="1:8">
      <c r="A166" s="203"/>
      <c r="B166" s="205"/>
      <c r="C166" s="95"/>
      <c r="E166" s="94"/>
      <c r="F166" s="92"/>
      <c r="G166" s="92"/>
      <c r="H166" s="92"/>
    </row>
    <row r="167" spans="1:8">
      <c r="A167" s="203"/>
      <c r="B167" s="205"/>
      <c r="C167" s="94"/>
      <c r="E167" s="94"/>
      <c r="F167" s="92"/>
      <c r="G167" s="92"/>
      <c r="H167" s="92"/>
    </row>
    <row r="168" spans="1:8">
      <c r="A168" s="203"/>
      <c r="B168" s="205"/>
      <c r="C168" s="94"/>
      <c r="E168" s="94"/>
      <c r="F168" s="92"/>
      <c r="G168" s="92"/>
      <c r="H168" s="92"/>
    </row>
    <row r="169" spans="1:8">
      <c r="A169" s="203"/>
      <c r="B169" s="205"/>
      <c r="C169" s="94"/>
      <c r="E169" s="93"/>
      <c r="F169" s="92"/>
      <c r="G169" s="92"/>
      <c r="H169" s="92"/>
    </row>
    <row r="170" spans="1:8">
      <c r="A170" s="203"/>
      <c r="B170" s="205"/>
      <c r="C170" s="96"/>
      <c r="E170" s="96"/>
      <c r="F170" s="92"/>
      <c r="G170" s="92"/>
      <c r="H170" s="92"/>
    </row>
    <row r="171" spans="1:8">
      <c r="A171" s="203"/>
      <c r="B171" s="205"/>
      <c r="C171" s="96"/>
      <c r="E171" s="96"/>
      <c r="F171" s="92"/>
      <c r="G171" s="92"/>
      <c r="H171" s="92"/>
    </row>
    <row r="172" spans="1:8">
      <c r="A172" s="203"/>
      <c r="B172" s="205"/>
      <c r="C172" s="96"/>
      <c r="E172" s="96"/>
      <c r="F172" s="92"/>
      <c r="G172" s="92"/>
      <c r="H172" s="92"/>
    </row>
    <row r="173" spans="1:8">
      <c r="A173" s="203"/>
      <c r="B173" s="205"/>
      <c r="C173" s="96"/>
      <c r="E173" s="92"/>
      <c r="F173" s="92"/>
      <c r="G173" s="92"/>
      <c r="H173" s="92"/>
    </row>
    <row r="174" spans="1:8">
      <c r="A174" s="203"/>
      <c r="B174" s="205"/>
      <c r="C174" s="96"/>
      <c r="E174" s="92"/>
      <c r="F174" s="92"/>
      <c r="G174" s="92"/>
      <c r="H174" s="92"/>
    </row>
    <row r="175" spans="1:8">
      <c r="A175" s="203"/>
      <c r="B175" s="205"/>
      <c r="C175" s="92"/>
      <c r="E175" s="92"/>
      <c r="F175" s="92"/>
      <c r="G175" s="92"/>
      <c r="H175" s="92"/>
    </row>
    <row r="176" spans="1:8">
      <c r="A176" s="203"/>
      <c r="B176" s="205"/>
      <c r="C176" s="92"/>
      <c r="E176" s="92"/>
      <c r="F176" s="92"/>
      <c r="G176" s="92"/>
      <c r="H176" s="92"/>
    </row>
    <row r="177" spans="1:8">
      <c r="A177" s="203"/>
      <c r="B177" s="205"/>
      <c r="C177" s="97"/>
      <c r="E177" s="92"/>
      <c r="F177" s="92"/>
      <c r="G177" s="92"/>
      <c r="H177" s="92"/>
    </row>
    <row r="178" spans="1:8">
      <c r="A178" s="203"/>
      <c r="B178" s="205"/>
      <c r="C178" s="92"/>
      <c r="E178" s="92"/>
      <c r="F178" s="92"/>
      <c r="G178" s="92"/>
      <c r="H178" s="92"/>
    </row>
    <row r="179" spans="1:8">
      <c r="A179" s="203"/>
      <c r="B179" s="205"/>
      <c r="C179" s="92"/>
      <c r="E179" s="92"/>
      <c r="F179" s="92"/>
      <c r="G179" s="92"/>
      <c r="H179" s="92"/>
    </row>
    <row r="180" spans="1:8">
      <c r="A180" s="203"/>
      <c r="B180" s="205"/>
      <c r="C180" s="92"/>
      <c r="E180" s="92"/>
      <c r="F180" s="92"/>
      <c r="G180" s="92"/>
      <c r="H180" s="92"/>
    </row>
    <row r="181" spans="1:8">
      <c r="A181" s="203"/>
      <c r="B181" s="205"/>
      <c r="C181" s="92"/>
      <c r="E181" s="92"/>
      <c r="F181" s="92"/>
      <c r="G181" s="92"/>
      <c r="H181" s="92"/>
    </row>
    <row r="182" spans="1:8">
      <c r="A182" s="203"/>
      <c r="B182" s="205"/>
      <c r="C182" s="92"/>
      <c r="E182" s="92"/>
      <c r="F182" s="92"/>
      <c r="G182" s="92"/>
      <c r="H182" s="92"/>
    </row>
    <row r="183" spans="1:8">
      <c r="A183" s="203"/>
      <c r="B183" s="205"/>
      <c r="C183" s="92"/>
      <c r="E183" s="92"/>
      <c r="F183" s="92"/>
      <c r="G183" s="92"/>
      <c r="H183" s="92"/>
    </row>
    <row r="184" spans="1:8">
      <c r="A184" s="203"/>
      <c r="B184" s="205"/>
      <c r="C184" s="92"/>
      <c r="E184" s="92"/>
      <c r="F184" s="92"/>
      <c r="G184" s="92"/>
      <c r="H184" s="92"/>
    </row>
    <row r="185" spans="1:8">
      <c r="A185" s="203"/>
      <c r="B185" s="205"/>
      <c r="C185" s="92"/>
      <c r="E185" s="92"/>
      <c r="F185" s="92"/>
      <c r="G185" s="92"/>
      <c r="H185" s="92"/>
    </row>
    <row r="186" spans="1:8">
      <c r="A186" s="203"/>
      <c r="B186" s="205"/>
      <c r="C186" s="92"/>
      <c r="E186" s="92"/>
      <c r="F186" s="92"/>
      <c r="G186" s="92"/>
      <c r="H186" s="92"/>
    </row>
    <row r="187" spans="1:8">
      <c r="A187" s="203"/>
      <c r="B187" s="205"/>
      <c r="C187" s="92"/>
      <c r="E187" s="92"/>
      <c r="F187" s="92"/>
      <c r="G187" s="92"/>
      <c r="H187" s="92"/>
    </row>
    <row r="188" spans="1:8">
      <c r="A188" s="203"/>
      <c r="B188" s="205"/>
      <c r="C188" s="92"/>
      <c r="E188" s="92"/>
      <c r="F188" s="92"/>
      <c r="G188" s="92"/>
      <c r="H188" s="92"/>
    </row>
    <row r="189" spans="1:8">
      <c r="A189" s="203"/>
      <c r="B189" s="205"/>
      <c r="C189" s="92"/>
      <c r="E189" s="92"/>
      <c r="F189" s="92"/>
      <c r="G189" s="92"/>
      <c r="H189" s="92"/>
    </row>
    <row r="190" spans="1:8">
      <c r="A190" s="203"/>
      <c r="B190" s="205"/>
      <c r="C190" s="92"/>
      <c r="E190" s="92"/>
      <c r="F190" s="92"/>
      <c r="G190" s="92"/>
      <c r="H190" s="92"/>
    </row>
    <row r="191" spans="1:8">
      <c r="A191" s="203"/>
      <c r="B191" s="205"/>
      <c r="C191" s="92"/>
      <c r="E191" s="92"/>
      <c r="F191" s="92"/>
      <c r="G191" s="92"/>
      <c r="H191" s="92"/>
    </row>
    <row r="192" spans="1:8">
      <c r="A192" s="203"/>
      <c r="B192" s="205"/>
      <c r="C192" s="92"/>
      <c r="E192" s="92"/>
      <c r="F192" s="92"/>
      <c r="G192" s="92"/>
      <c r="H192" s="92"/>
    </row>
    <row r="193" spans="1:8">
      <c r="A193" s="203"/>
      <c r="B193" s="205"/>
      <c r="C193" s="92"/>
      <c r="E193" s="92"/>
      <c r="F193" s="92"/>
      <c r="G193" s="92"/>
      <c r="H193" s="92"/>
    </row>
    <row r="194" spans="1:8">
      <c r="A194" s="203"/>
      <c r="B194" s="205"/>
      <c r="C194" s="92"/>
      <c r="E194" s="92"/>
      <c r="F194" s="92"/>
      <c r="G194" s="92"/>
      <c r="H194" s="92"/>
    </row>
    <row r="195" spans="1:8">
      <c r="A195" s="203"/>
      <c r="B195" s="205"/>
      <c r="C195" s="92"/>
      <c r="E195" s="92"/>
      <c r="F195" s="92"/>
      <c r="G195" s="92"/>
      <c r="H195" s="92"/>
    </row>
    <row r="196" spans="1:8">
      <c r="A196" s="203"/>
      <c r="B196" s="205"/>
      <c r="C196" s="92"/>
      <c r="E196" s="92"/>
      <c r="F196" s="92"/>
      <c r="G196" s="92"/>
      <c r="H196" s="92"/>
    </row>
    <row r="197" spans="1:8">
      <c r="A197" s="203"/>
      <c r="B197" s="205"/>
      <c r="C197" s="92"/>
      <c r="E197" s="92"/>
      <c r="F197" s="92"/>
      <c r="G197" s="92"/>
      <c r="H197" s="92"/>
    </row>
    <row r="198" spans="1:8">
      <c r="A198" s="203"/>
      <c r="B198" s="205"/>
      <c r="C198" s="92"/>
      <c r="E198" s="92"/>
      <c r="F198" s="92"/>
      <c r="G198" s="92"/>
      <c r="H198" s="92"/>
    </row>
    <row r="199" spans="1:8">
      <c r="A199" s="203"/>
      <c r="B199" s="205"/>
      <c r="C199" s="92"/>
      <c r="E199" s="92"/>
      <c r="F199" s="92"/>
      <c r="G199" s="92"/>
      <c r="H199" s="92"/>
    </row>
    <row r="200" spans="1:8">
      <c r="A200" s="203"/>
      <c r="B200" s="205"/>
      <c r="C200" s="92"/>
      <c r="E200" s="92"/>
      <c r="F200" s="92"/>
      <c r="G200" s="92"/>
      <c r="H200" s="92"/>
    </row>
    <row r="201" spans="1:8">
      <c r="A201" s="203"/>
      <c r="B201" s="205"/>
      <c r="C201" s="92"/>
      <c r="E201" s="92"/>
      <c r="F201" s="92"/>
      <c r="G201" s="92"/>
      <c r="H201" s="92"/>
    </row>
    <row r="202" spans="1:8">
      <c r="A202" s="203"/>
      <c r="B202" s="205"/>
      <c r="C202" s="92"/>
      <c r="E202" s="92"/>
      <c r="F202" s="92"/>
      <c r="G202" s="92"/>
      <c r="H202" s="92"/>
    </row>
    <row r="203" spans="1:8">
      <c r="A203" s="203"/>
      <c r="B203" s="205"/>
      <c r="C203" s="92"/>
      <c r="E203" s="92"/>
      <c r="F203" s="92"/>
      <c r="G203" s="92"/>
      <c r="H203" s="92"/>
    </row>
    <row r="204" spans="1:8">
      <c r="A204" s="203"/>
      <c r="B204" s="205"/>
      <c r="C204" s="92"/>
      <c r="E204" s="92"/>
      <c r="F204" s="92"/>
      <c r="G204" s="92"/>
      <c r="H204" s="92"/>
    </row>
    <row r="205" spans="1:8">
      <c r="A205" s="203"/>
      <c r="B205" s="205"/>
      <c r="C205" s="92"/>
      <c r="E205" s="92"/>
      <c r="F205" s="92"/>
      <c r="G205" s="92"/>
      <c r="H205" s="92"/>
    </row>
    <row r="206" spans="1:8">
      <c r="A206" s="203"/>
      <c r="B206" s="205"/>
      <c r="C206" s="92"/>
      <c r="E206" s="92"/>
      <c r="F206" s="92"/>
      <c r="G206" s="92"/>
      <c r="H206" s="92"/>
    </row>
    <row r="207" spans="1:8">
      <c r="A207" s="203"/>
      <c r="B207" s="205"/>
      <c r="C207" s="92"/>
      <c r="E207" s="92"/>
      <c r="F207" s="92"/>
      <c r="G207" s="92"/>
      <c r="H207" s="92"/>
    </row>
    <row r="208" spans="1:8">
      <c r="A208" s="203"/>
      <c r="B208" s="205"/>
      <c r="C208" s="92"/>
      <c r="E208" s="98"/>
      <c r="F208" s="92"/>
      <c r="G208" s="92"/>
      <c r="H208" s="92"/>
    </row>
    <row r="209" spans="1:2">
      <c r="A209" s="203"/>
      <c r="B209" s="205"/>
    </row>
    <row r="210" spans="1:2">
      <c r="A210" s="203"/>
      <c r="B210" s="205"/>
    </row>
    <row r="211" spans="1:2">
      <c r="A211" s="203"/>
      <c r="B211" s="205"/>
    </row>
    <row r="212" spans="1:2">
      <c r="A212" s="203"/>
      <c r="B212" s="205"/>
    </row>
    <row r="213" spans="1:2">
      <c r="A213" s="203"/>
      <c r="B213" s="205"/>
    </row>
    <row r="214" spans="1:2">
      <c r="A214" s="203"/>
      <c r="B214" s="205"/>
    </row>
    <row r="215" spans="1:2">
      <c r="A215" s="203"/>
      <c r="B215" s="205"/>
    </row>
    <row r="216" spans="1:2">
      <c r="A216" s="203"/>
      <c r="B216" s="205"/>
    </row>
    <row r="217" spans="1:2">
      <c r="A217" s="203"/>
      <c r="B217" s="205"/>
    </row>
    <row r="218" spans="1:2">
      <c r="A218" s="203"/>
      <c r="B218" s="205"/>
    </row>
    <row r="219" spans="1:2">
      <c r="A219" s="203"/>
      <c r="B219" s="205"/>
    </row>
    <row r="220" spans="1:2">
      <c r="A220" s="203"/>
      <c r="B220" s="205"/>
    </row>
    <row r="221" spans="1:2">
      <c r="A221" s="203"/>
      <c r="B221" s="205"/>
    </row>
    <row r="222" spans="1:2">
      <c r="A222" s="203"/>
      <c r="B222" s="205"/>
    </row>
    <row r="223" spans="1:2">
      <c r="A223" s="203"/>
      <c r="B223" s="205"/>
    </row>
    <row r="224" spans="1:2">
      <c r="A224" s="203"/>
      <c r="B224" s="205"/>
    </row>
    <row r="225" spans="1:2">
      <c r="A225" s="203"/>
      <c r="B225" s="205"/>
    </row>
    <row r="226" spans="1:2">
      <c r="A226" s="203"/>
      <c r="B226" s="205"/>
    </row>
    <row r="227" spans="1:2">
      <c r="A227" s="203"/>
      <c r="B227" s="205"/>
    </row>
    <row r="228" spans="1:2">
      <c r="A228" s="203"/>
      <c r="B228" s="205"/>
    </row>
    <row r="229" spans="1:2">
      <c r="A229" s="203"/>
      <c r="B229" s="205"/>
    </row>
    <row r="230" spans="1:2">
      <c r="A230" s="203"/>
      <c r="B230" s="205"/>
    </row>
    <row r="231" spans="1:2">
      <c r="A231" s="203"/>
      <c r="B231" s="205"/>
    </row>
    <row r="232" spans="1:2">
      <c r="A232" s="203"/>
      <c r="B232" s="205"/>
    </row>
    <row r="233" spans="1:2">
      <c r="A233" s="203"/>
      <c r="B233" s="205"/>
    </row>
    <row r="234" spans="1:2">
      <c r="A234" s="203"/>
      <c r="B234" s="205"/>
    </row>
    <row r="235" spans="1:2">
      <c r="A235" s="203"/>
      <c r="B235" s="205"/>
    </row>
    <row r="236" spans="1:2">
      <c r="A236" s="203"/>
      <c r="B236" s="205"/>
    </row>
    <row r="237" spans="1:2">
      <c r="A237" s="203"/>
      <c r="B237" s="205"/>
    </row>
    <row r="238" spans="1:2">
      <c r="A238" s="203"/>
      <c r="B238" s="205"/>
    </row>
    <row r="239" spans="1:2">
      <c r="A239" s="203"/>
      <c r="B239" s="205"/>
    </row>
    <row r="240" spans="1:2">
      <c r="A240" s="203"/>
      <c r="B240" s="205"/>
    </row>
    <row r="241" spans="1:2">
      <c r="A241" s="203"/>
      <c r="B241" s="205"/>
    </row>
    <row r="242" spans="1:2">
      <c r="A242" s="203"/>
      <c r="B242" s="205"/>
    </row>
    <row r="243" spans="1:2">
      <c r="A243" s="203"/>
      <c r="B243" s="205"/>
    </row>
    <row r="244" spans="1:2">
      <c r="A244" s="203"/>
      <c r="B244" s="205"/>
    </row>
    <row r="245" spans="1:2">
      <c r="A245" s="203"/>
      <c r="B245" s="205"/>
    </row>
    <row r="246" spans="1:2">
      <c r="A246" s="203"/>
      <c r="B246" s="205"/>
    </row>
    <row r="247" spans="1:2">
      <c r="A247" s="203"/>
      <c r="B247" s="205"/>
    </row>
    <row r="248" spans="1:2">
      <c r="A248" s="203"/>
      <c r="B248" s="205"/>
    </row>
    <row r="249" spans="1:2">
      <c r="A249" s="203"/>
      <c r="B249" s="205"/>
    </row>
    <row r="250" spans="1:2">
      <c r="A250" s="203"/>
      <c r="B250" s="205"/>
    </row>
    <row r="251" spans="1:2">
      <c r="A251" s="203"/>
      <c r="B251" s="205"/>
    </row>
    <row r="252" spans="1:2">
      <c r="A252" s="203"/>
      <c r="B252" s="205"/>
    </row>
    <row r="253" spans="1:2">
      <c r="A253" s="203"/>
      <c r="B253" s="205"/>
    </row>
    <row r="254" spans="1:2">
      <c r="A254" s="203"/>
      <c r="B254" s="205"/>
    </row>
    <row r="255" spans="1:2">
      <c r="A255" s="203"/>
      <c r="B255" s="205"/>
    </row>
    <row r="256" spans="1:2">
      <c r="A256" s="203"/>
      <c r="B256" s="205"/>
    </row>
    <row r="257" spans="1:2">
      <c r="A257" s="203"/>
      <c r="B257" s="205"/>
    </row>
    <row r="258" spans="1:2">
      <c r="A258" s="203"/>
      <c r="B258" s="205"/>
    </row>
    <row r="259" spans="1:2">
      <c r="A259" s="203"/>
      <c r="B259" s="205"/>
    </row>
    <row r="260" spans="1:2">
      <c r="A260" s="203"/>
      <c r="B260" s="205"/>
    </row>
    <row r="261" spans="1:2">
      <c r="A261" s="203"/>
      <c r="B261" s="205"/>
    </row>
    <row r="262" spans="1:2">
      <c r="A262" s="203"/>
      <c r="B262" s="205"/>
    </row>
    <row r="263" spans="1:2">
      <c r="A263" s="203"/>
      <c r="B263" s="205"/>
    </row>
    <row r="264" spans="1:2">
      <c r="A264" s="203"/>
      <c r="B264" s="205"/>
    </row>
    <row r="265" spans="1:2">
      <c r="A265" s="203"/>
      <c r="B265" s="205"/>
    </row>
    <row r="266" spans="1:2">
      <c r="A266" s="203"/>
      <c r="B266" s="205"/>
    </row>
    <row r="267" spans="1:2">
      <c r="A267" s="203"/>
      <c r="B267" s="205"/>
    </row>
    <row r="268" spans="1:2">
      <c r="A268" s="203"/>
      <c r="B268" s="205"/>
    </row>
    <row r="269" spans="1:2">
      <c r="A269" s="203"/>
      <c r="B269" s="205"/>
    </row>
    <row r="270" spans="1:2">
      <c r="A270" s="203"/>
      <c r="B270" s="205"/>
    </row>
    <row r="271" spans="1:2">
      <c r="A271" s="203"/>
      <c r="B271" s="205"/>
    </row>
    <row r="272" spans="1:2">
      <c r="A272" s="203"/>
      <c r="B272" s="205"/>
    </row>
    <row r="273" spans="1:2">
      <c r="A273" s="203"/>
      <c r="B273" s="205"/>
    </row>
    <row r="274" spans="1:2">
      <c r="A274" s="203"/>
      <c r="B274" s="205"/>
    </row>
    <row r="275" spans="1:2">
      <c r="A275" s="203"/>
      <c r="B275" s="205"/>
    </row>
    <row r="276" spans="1:2">
      <c r="A276" s="203"/>
      <c r="B276" s="205"/>
    </row>
    <row r="277" spans="1:2">
      <c r="A277" s="203"/>
      <c r="B277" s="205"/>
    </row>
    <row r="278" spans="1:2">
      <c r="A278" s="203"/>
      <c r="B278" s="205"/>
    </row>
    <row r="279" spans="1:2">
      <c r="A279" s="203"/>
      <c r="B279" s="205"/>
    </row>
    <row r="280" spans="1:2">
      <c r="A280" s="203"/>
      <c r="B280" s="205"/>
    </row>
    <row r="281" spans="1:2">
      <c r="A281" s="203"/>
      <c r="B281" s="205"/>
    </row>
    <row r="282" spans="1:2">
      <c r="A282" s="203"/>
      <c r="B282" s="205"/>
    </row>
    <row r="283" spans="1:2">
      <c r="A283" s="203"/>
      <c r="B283" s="205"/>
    </row>
    <row r="284" spans="1:2">
      <c r="A284" s="203"/>
      <c r="B284" s="205"/>
    </row>
    <row r="285" spans="1:2">
      <c r="A285" s="203"/>
      <c r="B285" s="205"/>
    </row>
    <row r="286" spans="1:2">
      <c r="A286" s="203"/>
      <c r="B286" s="205"/>
    </row>
    <row r="287" spans="1:2">
      <c r="A287" s="203"/>
      <c r="B287" s="205"/>
    </row>
    <row r="288" spans="1:2">
      <c r="A288" s="203"/>
      <c r="B288" s="205"/>
    </row>
    <row r="289" spans="1:2">
      <c r="A289" s="203"/>
      <c r="B289" s="205"/>
    </row>
    <row r="290" spans="1:2">
      <c r="A290" s="203"/>
      <c r="B290" s="205"/>
    </row>
    <row r="291" spans="1:2">
      <c r="A291" s="203"/>
      <c r="B291" s="205"/>
    </row>
    <row r="292" spans="1:2">
      <c r="A292" s="203"/>
      <c r="B292" s="205"/>
    </row>
    <row r="293" spans="1:2">
      <c r="A293" s="203"/>
      <c r="B293" s="205"/>
    </row>
    <row r="294" spans="1:2">
      <c r="A294" s="203"/>
      <c r="B294" s="205"/>
    </row>
    <row r="295" spans="1:2">
      <c r="A295" s="203"/>
      <c r="B295" s="205"/>
    </row>
    <row r="296" spans="1:2">
      <c r="A296" s="203"/>
      <c r="B296" s="205"/>
    </row>
    <row r="297" spans="1:2">
      <c r="A297" s="203"/>
      <c r="B297" s="205"/>
    </row>
    <row r="298" spans="1:2">
      <c r="A298" s="203"/>
      <c r="B298" s="205"/>
    </row>
    <row r="299" spans="1:2">
      <c r="A299" s="203"/>
      <c r="B299" s="205"/>
    </row>
    <row r="300" spans="1:2">
      <c r="A300" s="203"/>
      <c r="B300" s="205"/>
    </row>
    <row r="301" spans="1:2">
      <c r="A301" s="203"/>
      <c r="B301" s="205"/>
    </row>
    <row r="302" spans="1:2">
      <c r="A302" s="203"/>
      <c r="B302" s="205"/>
    </row>
    <row r="303" spans="1:2">
      <c r="A303" s="203"/>
      <c r="B303" s="205"/>
    </row>
    <row r="304" spans="1:2">
      <c r="A304" s="203"/>
      <c r="B304" s="205"/>
    </row>
    <row r="305" spans="1:2">
      <c r="A305" s="203"/>
      <c r="B305" s="205"/>
    </row>
    <row r="306" spans="1:2">
      <c r="A306" s="203"/>
      <c r="B306" s="205"/>
    </row>
    <row r="307" spans="1:2">
      <c r="A307" s="203"/>
      <c r="B307" s="205"/>
    </row>
    <row r="308" spans="1:2">
      <c r="A308" s="203"/>
      <c r="B308" s="205"/>
    </row>
    <row r="309" spans="1:2">
      <c r="A309" s="203"/>
      <c r="B309" s="205"/>
    </row>
    <row r="310" spans="1:2">
      <c r="A310" s="203"/>
      <c r="B310" s="205"/>
    </row>
    <row r="311" spans="1:2">
      <c r="A311" s="203"/>
      <c r="B311" s="205"/>
    </row>
    <row r="312" spans="1:2">
      <c r="A312" s="203"/>
      <c r="B312" s="205"/>
    </row>
    <row r="313" spans="1:2">
      <c r="A313" s="203"/>
      <c r="B313" s="205"/>
    </row>
    <row r="314" spans="1:2">
      <c r="A314" s="203"/>
      <c r="B314" s="205"/>
    </row>
    <row r="315" spans="1:2">
      <c r="A315" s="203"/>
      <c r="B315" s="205"/>
    </row>
    <row r="316" spans="1:2">
      <c r="A316" s="203"/>
      <c r="B316" s="205"/>
    </row>
    <row r="317" spans="1:2">
      <c r="A317" s="203"/>
      <c r="B317" s="205"/>
    </row>
    <row r="318" spans="1:2">
      <c r="A318" s="203"/>
      <c r="B318" s="205"/>
    </row>
    <row r="319" spans="1:2">
      <c r="A319" s="203"/>
      <c r="B319" s="205"/>
    </row>
    <row r="320" spans="1:2">
      <c r="A320" s="203"/>
      <c r="B320" s="205"/>
    </row>
    <row r="321" spans="1:2">
      <c r="A321" s="203"/>
      <c r="B321" s="205"/>
    </row>
    <row r="322" spans="1:2">
      <c r="A322" s="203"/>
      <c r="B322" s="205"/>
    </row>
    <row r="323" spans="1:2">
      <c r="A323" s="203"/>
      <c r="B323" s="205"/>
    </row>
    <row r="324" spans="1:2">
      <c r="A324" s="203"/>
      <c r="B324" s="205"/>
    </row>
    <row r="325" spans="1:2">
      <c r="A325" s="203"/>
      <c r="B325" s="205"/>
    </row>
    <row r="326" spans="1:2">
      <c r="A326" s="203"/>
      <c r="B326" s="205"/>
    </row>
    <row r="327" spans="1:2">
      <c r="A327" s="203"/>
      <c r="B327" s="205"/>
    </row>
    <row r="328" spans="1:2">
      <c r="A328" s="203"/>
      <c r="B328" s="205"/>
    </row>
    <row r="329" spans="1:2">
      <c r="A329" s="203"/>
      <c r="B329" s="205"/>
    </row>
    <row r="330" spans="1:2">
      <c r="A330" s="203"/>
      <c r="B330" s="205"/>
    </row>
    <row r="331" spans="1:2">
      <c r="A331" s="203"/>
      <c r="B331" s="205"/>
    </row>
    <row r="332" spans="1:2">
      <c r="A332" s="203"/>
      <c r="B332" s="205"/>
    </row>
    <row r="333" spans="1:2">
      <c r="A333" s="203"/>
      <c r="B333" s="205"/>
    </row>
    <row r="334" spans="1:2">
      <c r="A334" s="203"/>
      <c r="B334" s="205"/>
    </row>
    <row r="335" spans="1:2">
      <c r="A335" s="203"/>
      <c r="B335" s="205"/>
    </row>
    <row r="336" spans="1:2">
      <c r="A336" s="203"/>
      <c r="B336" s="205"/>
    </row>
    <row r="337" spans="1:2">
      <c r="A337" s="203"/>
      <c r="B337" s="205"/>
    </row>
    <row r="338" spans="1:2">
      <c r="A338" s="203"/>
      <c r="B338" s="205"/>
    </row>
    <row r="339" spans="1:2">
      <c r="A339" s="203"/>
      <c r="B339" s="205"/>
    </row>
    <row r="340" spans="1:2">
      <c r="A340" s="203"/>
      <c r="B340" s="205"/>
    </row>
    <row r="341" spans="1:2">
      <c r="A341" s="203"/>
      <c r="B341" s="205"/>
    </row>
    <row r="342" spans="1:2">
      <c r="A342" s="203"/>
      <c r="B342" s="205"/>
    </row>
    <row r="343" spans="1:2">
      <c r="A343" s="203"/>
      <c r="B343" s="205"/>
    </row>
    <row r="344" spans="1:2">
      <c r="A344" s="203"/>
      <c r="B344" s="205"/>
    </row>
    <row r="345" spans="1:2">
      <c r="A345" s="203"/>
      <c r="B345" s="205"/>
    </row>
    <row r="346" spans="1:2">
      <c r="A346" s="203"/>
      <c r="B346" s="205"/>
    </row>
    <row r="347" spans="1:2">
      <c r="A347" s="203"/>
      <c r="B347" s="205"/>
    </row>
    <row r="348" spans="1:2">
      <c r="A348" s="203"/>
      <c r="B348" s="205"/>
    </row>
    <row r="349" spans="1:2">
      <c r="A349" s="203"/>
      <c r="B349" s="205"/>
    </row>
    <row r="350" spans="1:2">
      <c r="A350" s="203"/>
      <c r="B350" s="205"/>
    </row>
    <row r="351" spans="1:2">
      <c r="A351" s="203"/>
      <c r="B351" s="205"/>
    </row>
    <row r="352" spans="1:2">
      <c r="A352" s="203"/>
      <c r="B352" s="205"/>
    </row>
    <row r="353" spans="1:2">
      <c r="A353" s="203"/>
      <c r="B353" s="205"/>
    </row>
    <row r="354" spans="1:2">
      <c r="A354" s="203"/>
      <c r="B354" s="205"/>
    </row>
    <row r="355" spans="1:2">
      <c r="A355" s="203"/>
      <c r="B355" s="205"/>
    </row>
    <row r="356" spans="1:2">
      <c r="A356" s="203"/>
      <c r="B356" s="205"/>
    </row>
    <row r="357" spans="1:2">
      <c r="A357" s="203"/>
      <c r="B357" s="205"/>
    </row>
    <row r="358" spans="1:2">
      <c r="A358" s="203"/>
      <c r="B358" s="205"/>
    </row>
    <row r="359" spans="1:2">
      <c r="A359" s="203"/>
      <c r="B359" s="205"/>
    </row>
    <row r="360" spans="1:2">
      <c r="A360" s="203"/>
      <c r="B360" s="205"/>
    </row>
    <row r="361" spans="1:2">
      <c r="A361" s="203"/>
      <c r="B361" s="205"/>
    </row>
    <row r="362" spans="1:2">
      <c r="A362" s="203"/>
      <c r="B362" s="205"/>
    </row>
    <row r="363" spans="1:2">
      <c r="A363" s="203"/>
      <c r="B363" s="205"/>
    </row>
    <row r="364" spans="1:2">
      <c r="A364" s="203"/>
      <c r="B364" s="205"/>
    </row>
    <row r="365" spans="1:2">
      <c r="A365" s="203"/>
      <c r="B365" s="205"/>
    </row>
    <row r="366" spans="1:2">
      <c r="A366" s="203"/>
      <c r="B366" s="205"/>
    </row>
    <row r="367" spans="1:2">
      <c r="A367" s="203"/>
      <c r="B367" s="205"/>
    </row>
    <row r="368" spans="1:2">
      <c r="A368" s="203"/>
      <c r="B368" s="205"/>
    </row>
    <row r="369" spans="1:2">
      <c r="A369" s="203"/>
      <c r="B369" s="205"/>
    </row>
    <row r="370" spans="1:2">
      <c r="A370" s="203"/>
      <c r="B370" s="205"/>
    </row>
    <row r="371" spans="1:2">
      <c r="A371" s="203"/>
      <c r="B371" s="205"/>
    </row>
    <row r="372" spans="1:2">
      <c r="A372" s="203"/>
      <c r="B372" s="205"/>
    </row>
    <row r="373" spans="1:2">
      <c r="A373" s="203"/>
      <c r="B373" s="205"/>
    </row>
    <row r="374" spans="1:2">
      <c r="A374" s="203"/>
      <c r="B374" s="205"/>
    </row>
    <row r="375" spans="1:2">
      <c r="A375" s="203"/>
      <c r="B375" s="205"/>
    </row>
    <row r="376" spans="1:2">
      <c r="A376" s="203"/>
      <c r="B376" s="205"/>
    </row>
    <row r="377" spans="1:2">
      <c r="A377" s="203"/>
      <c r="B377" s="205"/>
    </row>
    <row r="378" spans="1:2">
      <c r="A378" s="203"/>
      <c r="B378" s="205"/>
    </row>
    <row r="379" spans="1:2">
      <c r="A379" s="203"/>
      <c r="B379" s="205"/>
    </row>
    <row r="380" spans="1:2">
      <c r="A380" s="203"/>
      <c r="B380" s="205"/>
    </row>
    <row r="381" spans="1:2">
      <c r="A381" s="203"/>
      <c r="B381" s="205"/>
    </row>
    <row r="382" spans="1:2">
      <c r="A382" s="203"/>
      <c r="B382" s="205"/>
    </row>
    <row r="383" spans="1:2">
      <c r="A383" s="203"/>
      <c r="B383" s="205"/>
    </row>
    <row r="384" spans="1:2">
      <c r="A384" s="203"/>
      <c r="B384" s="205"/>
    </row>
    <row r="385" spans="1:2">
      <c r="A385" s="203"/>
      <c r="B385" s="205"/>
    </row>
    <row r="386" spans="1:2">
      <c r="A386" s="203"/>
      <c r="B386" s="205"/>
    </row>
    <row r="387" spans="1:2">
      <c r="A387" s="203"/>
      <c r="B387" s="205"/>
    </row>
    <row r="388" spans="1:2">
      <c r="A388" s="203"/>
      <c r="B388" s="205"/>
    </row>
    <row r="389" spans="1:2">
      <c r="A389" s="203"/>
      <c r="B389" s="205"/>
    </row>
    <row r="390" spans="1:2">
      <c r="A390" s="203"/>
      <c r="B390" s="205"/>
    </row>
    <row r="391" spans="1:2">
      <c r="A391" s="203"/>
      <c r="B391" s="205"/>
    </row>
    <row r="392" spans="1:2">
      <c r="A392" s="203"/>
      <c r="B392" s="205"/>
    </row>
    <row r="393" spans="1:2">
      <c r="A393" s="203"/>
      <c r="B393" s="205"/>
    </row>
    <row r="394" spans="1:2">
      <c r="A394" s="203"/>
      <c r="B394" s="205"/>
    </row>
    <row r="395" spans="1:2">
      <c r="A395" s="203"/>
      <c r="B395" s="205"/>
    </row>
    <row r="396" spans="1:2">
      <c r="A396" s="203"/>
      <c r="B396" s="205"/>
    </row>
    <row r="397" spans="1:2">
      <c r="A397" s="203"/>
      <c r="B397" s="205"/>
    </row>
    <row r="398" spans="1:2">
      <c r="A398" s="203"/>
      <c r="B398" s="205"/>
    </row>
    <row r="399" spans="1:2">
      <c r="A399" s="203"/>
      <c r="B399" s="205"/>
    </row>
    <row r="400" spans="1:2">
      <c r="A400" s="203"/>
      <c r="B400" s="205"/>
    </row>
    <row r="401" spans="1:2">
      <c r="A401" s="203"/>
      <c r="B401" s="205"/>
    </row>
    <row r="402" spans="1:2">
      <c r="A402" s="203"/>
      <c r="B402" s="205"/>
    </row>
    <row r="403" spans="1:2">
      <c r="A403" s="203"/>
      <c r="B403" s="205"/>
    </row>
    <row r="404" spans="1:2">
      <c r="A404" s="203"/>
      <c r="B404" s="205"/>
    </row>
    <row r="405" spans="1:2">
      <c r="A405" s="203"/>
      <c r="B405" s="205"/>
    </row>
    <row r="406" spans="1:2">
      <c r="A406" s="203"/>
      <c r="B406" s="205"/>
    </row>
    <row r="407" spans="1:2">
      <c r="A407" s="203"/>
      <c r="B407" s="205"/>
    </row>
    <row r="408" spans="1:2">
      <c r="A408" s="203"/>
      <c r="B408" s="205"/>
    </row>
    <row r="409" spans="1:2">
      <c r="A409" s="203"/>
      <c r="B409" s="205"/>
    </row>
    <row r="410" spans="1:2">
      <c r="A410" s="203"/>
      <c r="B410" s="205"/>
    </row>
    <row r="411" spans="1:2">
      <c r="A411" s="203"/>
      <c r="B411" s="205"/>
    </row>
    <row r="412" spans="1:2">
      <c r="A412" s="203"/>
      <c r="B412" s="205"/>
    </row>
    <row r="413" spans="1:2">
      <c r="A413" s="203"/>
      <c r="B413" s="205"/>
    </row>
    <row r="414" spans="1:2">
      <c r="A414" s="203"/>
      <c r="B414" s="205"/>
    </row>
    <row r="415" spans="1:2">
      <c r="A415" s="203"/>
      <c r="B415" s="205"/>
    </row>
    <row r="416" spans="1:2">
      <c r="A416" s="203"/>
      <c r="B416" s="205"/>
    </row>
    <row r="417" spans="1:2">
      <c r="A417" s="203"/>
      <c r="B417" s="205"/>
    </row>
    <row r="418" spans="1:2">
      <c r="A418" s="203"/>
      <c r="B418" s="205"/>
    </row>
    <row r="419" spans="1:2">
      <c r="A419" s="203"/>
      <c r="B419" s="205"/>
    </row>
    <row r="420" spans="1:2">
      <c r="A420" s="203"/>
      <c r="B420" s="205"/>
    </row>
    <row r="421" spans="1:2">
      <c r="A421" s="203"/>
      <c r="B421" s="205"/>
    </row>
    <row r="422" spans="1:2">
      <c r="A422" s="203"/>
      <c r="B422" s="205"/>
    </row>
    <row r="423" spans="1:2">
      <c r="A423" s="203"/>
      <c r="B423" s="205"/>
    </row>
    <row r="424" spans="1:2">
      <c r="A424" s="203"/>
      <c r="B424" s="205"/>
    </row>
    <row r="425" spans="1:2">
      <c r="A425" s="203"/>
      <c r="B425" s="205"/>
    </row>
    <row r="426" spans="1:2">
      <c r="A426" s="203"/>
      <c r="B426" s="205"/>
    </row>
    <row r="427" spans="1:2">
      <c r="A427" s="203"/>
      <c r="B427" s="205"/>
    </row>
    <row r="428" spans="1:2">
      <c r="A428" s="203"/>
      <c r="B428" s="205"/>
    </row>
    <row r="429" spans="1:2">
      <c r="A429" s="203"/>
      <c r="B429" s="205"/>
    </row>
    <row r="430" spans="1:2">
      <c r="A430" s="203"/>
      <c r="B430" s="205"/>
    </row>
    <row r="431" spans="1:2">
      <c r="A431" s="203"/>
      <c r="B431" s="205"/>
    </row>
    <row r="432" spans="1:2">
      <c r="A432" s="203"/>
      <c r="B432" s="205"/>
    </row>
    <row r="433" spans="1:2">
      <c r="A433" s="203"/>
      <c r="B433" s="205"/>
    </row>
    <row r="434" spans="1:2">
      <c r="A434" s="203"/>
      <c r="B434" s="205"/>
    </row>
    <row r="435" spans="1:2">
      <c r="A435" s="203"/>
      <c r="B435" s="205"/>
    </row>
    <row r="436" spans="1:2">
      <c r="A436" s="203"/>
      <c r="B436" s="205"/>
    </row>
    <row r="437" spans="1:2">
      <c r="A437" s="203"/>
      <c r="B437" s="205"/>
    </row>
    <row r="438" spans="1:2">
      <c r="A438" s="203"/>
      <c r="B438" s="205"/>
    </row>
    <row r="439" spans="1:2">
      <c r="A439" s="203"/>
      <c r="B439" s="205"/>
    </row>
    <row r="440" spans="1:2">
      <c r="A440" s="203"/>
      <c r="B440" s="205"/>
    </row>
    <row r="441" spans="1:2">
      <c r="A441" s="203"/>
      <c r="B441" s="205"/>
    </row>
    <row r="442" spans="1:2">
      <c r="A442" s="203"/>
      <c r="B442" s="205"/>
    </row>
    <row r="443" spans="1:2">
      <c r="A443" s="203"/>
      <c r="B443" s="205"/>
    </row>
    <row r="444" spans="1:2">
      <c r="A444" s="203"/>
      <c r="B444" s="205"/>
    </row>
    <row r="445" spans="1:2">
      <c r="A445" s="203"/>
      <c r="B445" s="205"/>
    </row>
    <row r="446" spans="1:2">
      <c r="A446" s="203"/>
      <c r="B446" s="205"/>
    </row>
    <row r="447" spans="1:2">
      <c r="A447" s="203"/>
      <c r="B447" s="205"/>
    </row>
    <row r="448" spans="1:2">
      <c r="A448" s="203"/>
      <c r="B448" s="205"/>
    </row>
    <row r="449" spans="1:2">
      <c r="A449" s="203"/>
      <c r="B449" s="205"/>
    </row>
    <row r="450" spans="1:2">
      <c r="A450" s="203"/>
      <c r="B450" s="205"/>
    </row>
    <row r="451" spans="1:2">
      <c r="A451" s="203"/>
      <c r="B451" s="205"/>
    </row>
    <row r="452" spans="1:2">
      <c r="A452" s="203"/>
      <c r="B452" s="205"/>
    </row>
    <row r="453" spans="1:2">
      <c r="A453" s="203"/>
      <c r="B453" s="205"/>
    </row>
    <row r="454" spans="1:2">
      <c r="A454" s="203"/>
      <c r="B454" s="205"/>
    </row>
    <row r="455" spans="1:2">
      <c r="A455" s="203"/>
      <c r="B455" s="205"/>
    </row>
    <row r="456" spans="1:2">
      <c r="A456" s="203"/>
      <c r="B456" s="205"/>
    </row>
    <row r="457" spans="1:2">
      <c r="A457" s="203"/>
      <c r="B457" s="205"/>
    </row>
    <row r="458" spans="1:2">
      <c r="A458" s="203"/>
      <c r="B458" s="205"/>
    </row>
    <row r="459" spans="1:2">
      <c r="A459" s="203"/>
      <c r="B459" s="205"/>
    </row>
    <row r="460" spans="1:2">
      <c r="A460" s="203"/>
      <c r="B460" s="205"/>
    </row>
    <row r="461" spans="1:2">
      <c r="A461" s="203"/>
      <c r="B461" s="205"/>
    </row>
    <row r="462" spans="1:2">
      <c r="A462" s="203"/>
      <c r="B462" s="205"/>
    </row>
    <row r="463" spans="1:2">
      <c r="A463" s="203"/>
      <c r="B463" s="205"/>
    </row>
    <row r="464" spans="1:2">
      <c r="A464" s="203"/>
      <c r="B464" s="205"/>
    </row>
    <row r="465" spans="1:2">
      <c r="A465" s="203"/>
      <c r="B465" s="205"/>
    </row>
    <row r="466" spans="1:2">
      <c r="A466" s="203"/>
      <c r="B466" s="205"/>
    </row>
    <row r="467" spans="1:2">
      <c r="A467" s="203"/>
      <c r="B467" s="205"/>
    </row>
    <row r="468" spans="1:2">
      <c r="A468" s="203"/>
      <c r="B468" s="205"/>
    </row>
    <row r="469" spans="1:2">
      <c r="A469" s="203"/>
      <c r="B469" s="205"/>
    </row>
    <row r="470" spans="1:2">
      <c r="A470" s="203"/>
      <c r="B470" s="205"/>
    </row>
    <row r="471" spans="1:2">
      <c r="A471" s="203"/>
      <c r="B471" s="205"/>
    </row>
    <row r="472" spans="1:2">
      <c r="A472" s="203"/>
      <c r="B472" s="205"/>
    </row>
    <row r="473" spans="1:2">
      <c r="A473" s="203"/>
      <c r="B473" s="205"/>
    </row>
    <row r="474" spans="1:2">
      <c r="A474" s="203"/>
      <c r="B474" s="205"/>
    </row>
    <row r="475" spans="1:2">
      <c r="A475" s="203"/>
      <c r="B475" s="205"/>
    </row>
    <row r="476" spans="1:2">
      <c r="A476" s="203"/>
      <c r="B476" s="205"/>
    </row>
    <row r="477" spans="1:2">
      <c r="A477" s="203"/>
      <c r="B477" s="205"/>
    </row>
    <row r="478" spans="1:2">
      <c r="A478" s="203"/>
      <c r="B478" s="205"/>
    </row>
    <row r="479" spans="1:2">
      <c r="A479" s="203"/>
      <c r="B479" s="205"/>
    </row>
    <row r="480" spans="1:2">
      <c r="A480" s="203"/>
      <c r="B480" s="205"/>
    </row>
    <row r="481" spans="1:2">
      <c r="A481" s="203"/>
      <c r="B481" s="205"/>
    </row>
    <row r="482" spans="1:2">
      <c r="A482" s="203"/>
      <c r="B482" s="205"/>
    </row>
    <row r="483" spans="1:2">
      <c r="A483" s="203"/>
      <c r="B483" s="205"/>
    </row>
    <row r="484" spans="1:2">
      <c r="A484" s="203"/>
      <c r="B484" s="205"/>
    </row>
    <row r="485" spans="1:2">
      <c r="A485" s="203"/>
      <c r="B485" s="205"/>
    </row>
    <row r="486" spans="1:2">
      <c r="A486" s="203"/>
      <c r="B486" s="205"/>
    </row>
    <row r="487" spans="1:2">
      <c r="A487" s="203"/>
      <c r="B487" s="205"/>
    </row>
    <row r="488" spans="1:2">
      <c r="A488" s="203"/>
      <c r="B488" s="205"/>
    </row>
    <row r="489" spans="1:2">
      <c r="A489" s="203"/>
      <c r="B489" s="205"/>
    </row>
    <row r="490" spans="1:2">
      <c r="A490" s="203"/>
      <c r="B490" s="205"/>
    </row>
    <row r="491" spans="1:2">
      <c r="A491" s="203"/>
      <c r="B491" s="205"/>
    </row>
    <row r="492" spans="1:2">
      <c r="A492" s="203"/>
      <c r="B492" s="205"/>
    </row>
    <row r="493" spans="1:2">
      <c r="A493" s="203"/>
      <c r="B493" s="205"/>
    </row>
    <row r="494" spans="1:2">
      <c r="A494" s="203"/>
      <c r="B494" s="205"/>
    </row>
    <row r="495" spans="1:2">
      <c r="A495" s="203"/>
      <c r="B495" s="205"/>
    </row>
    <row r="496" spans="1:2">
      <c r="A496" s="203"/>
      <c r="B496" s="205"/>
    </row>
    <row r="497" spans="1:2">
      <c r="A497" s="203"/>
      <c r="B497" s="205"/>
    </row>
    <row r="498" spans="1:2">
      <c r="A498" s="203"/>
      <c r="B498" s="205"/>
    </row>
    <row r="499" spans="1:2">
      <c r="A499" s="203"/>
      <c r="B499" s="205"/>
    </row>
    <row r="500" spans="1:2">
      <c r="A500" s="203"/>
      <c r="B500" s="205"/>
    </row>
    <row r="501" spans="1:2">
      <c r="A501" s="203"/>
      <c r="B501" s="205"/>
    </row>
    <row r="502" spans="1:2">
      <c r="A502" s="203"/>
      <c r="B502" s="205"/>
    </row>
    <row r="503" spans="1:2">
      <c r="A503" s="203"/>
      <c r="B503" s="205"/>
    </row>
    <row r="504" spans="1:2">
      <c r="A504" s="203"/>
      <c r="B504" s="205"/>
    </row>
    <row r="505" spans="1:2">
      <c r="A505" s="203"/>
      <c r="B505" s="205"/>
    </row>
    <row r="506" spans="1:2">
      <c r="A506" s="203"/>
      <c r="B506" s="205"/>
    </row>
    <row r="507" spans="1:2">
      <c r="A507" s="203"/>
      <c r="B507" s="205"/>
    </row>
    <row r="508" spans="1:2">
      <c r="A508" s="203"/>
      <c r="B508" s="205"/>
    </row>
    <row r="509" spans="1:2">
      <c r="A509" s="203"/>
      <c r="B509" s="205"/>
    </row>
    <row r="510" spans="1:2">
      <c r="A510" s="203"/>
      <c r="B510" s="205"/>
    </row>
    <row r="511" spans="1:2">
      <c r="A511" s="203"/>
      <c r="B511" s="205"/>
    </row>
    <row r="512" spans="1:2">
      <c r="A512" s="203"/>
      <c r="B512" s="205"/>
    </row>
    <row r="513" spans="1:2">
      <c r="A513" s="203"/>
      <c r="B513" s="205"/>
    </row>
    <row r="514" spans="1:2">
      <c r="A514" s="203"/>
      <c r="B514" s="205"/>
    </row>
    <row r="515" spans="1:2">
      <c r="A515" s="203"/>
      <c r="B515" s="205"/>
    </row>
    <row r="516" spans="1:2">
      <c r="A516" s="203"/>
      <c r="B516" s="205"/>
    </row>
    <row r="517" spans="1:2">
      <c r="A517" s="203"/>
      <c r="B517" s="205"/>
    </row>
    <row r="518" spans="1:2">
      <c r="A518" s="203"/>
      <c r="B518" s="205"/>
    </row>
    <row r="519" spans="1:2">
      <c r="A519" s="203"/>
      <c r="B519" s="205"/>
    </row>
    <row r="520" spans="1:2">
      <c r="A520" s="203"/>
      <c r="B520" s="205"/>
    </row>
    <row r="521" spans="1:2">
      <c r="A521" s="203"/>
      <c r="B521" s="205"/>
    </row>
    <row r="522" spans="1:2">
      <c r="A522" s="203"/>
      <c r="B522" s="205"/>
    </row>
    <row r="523" spans="1:2">
      <c r="A523" s="203"/>
      <c r="B523" s="205"/>
    </row>
    <row r="524" spans="1:2">
      <c r="A524" s="203"/>
      <c r="B524" s="205"/>
    </row>
    <row r="525" spans="1:2">
      <c r="A525" s="203"/>
      <c r="B525" s="205"/>
    </row>
    <row r="526" spans="1:2">
      <c r="A526" s="203"/>
      <c r="B526" s="205"/>
    </row>
    <row r="527" spans="1:2">
      <c r="A527" s="203"/>
      <c r="B527" s="205"/>
    </row>
    <row r="528" spans="1:2">
      <c r="A528" s="203"/>
      <c r="B528" s="205"/>
    </row>
    <row r="529" spans="1:2">
      <c r="A529" s="203"/>
      <c r="B529" s="205"/>
    </row>
    <row r="530" spans="1:2">
      <c r="A530" s="203"/>
      <c r="B530" s="205"/>
    </row>
    <row r="531" spans="1:2">
      <c r="A531" s="203"/>
      <c r="B531" s="205"/>
    </row>
    <row r="532" spans="1:2">
      <c r="A532" s="203"/>
      <c r="B532" s="205"/>
    </row>
    <row r="533" spans="1:2">
      <c r="A533" s="203"/>
      <c r="B533" s="205"/>
    </row>
    <row r="534" spans="1:2">
      <c r="A534" s="203"/>
      <c r="B534" s="205"/>
    </row>
    <row r="535" spans="1:2">
      <c r="A535" s="203"/>
      <c r="B535" s="205"/>
    </row>
    <row r="536" spans="1:2">
      <c r="A536" s="203"/>
      <c r="B536" s="205"/>
    </row>
    <row r="537" spans="1:2">
      <c r="A537" s="203"/>
      <c r="B537" s="205"/>
    </row>
    <row r="538" spans="1:2">
      <c r="A538" s="203"/>
      <c r="B538" s="205"/>
    </row>
    <row r="539" spans="1:2">
      <c r="A539" s="203"/>
      <c r="B539" s="205"/>
    </row>
    <row r="540" spans="1:2">
      <c r="A540" s="203"/>
      <c r="B540" s="205"/>
    </row>
    <row r="541" spans="1:2">
      <c r="A541" s="203"/>
      <c r="B541" s="205"/>
    </row>
    <row r="542" spans="1:2">
      <c r="A542" s="203"/>
      <c r="B542" s="205"/>
    </row>
    <row r="543" spans="1:2">
      <c r="A543" s="203"/>
      <c r="B543" s="205"/>
    </row>
    <row r="544" spans="1:2">
      <c r="A544" s="203"/>
      <c r="B544" s="205"/>
    </row>
    <row r="545" spans="1:2">
      <c r="A545" s="203"/>
      <c r="B545" s="205"/>
    </row>
    <row r="546" spans="1:2">
      <c r="A546" s="203"/>
      <c r="B546" s="205"/>
    </row>
    <row r="547" spans="1:2">
      <c r="A547" s="203"/>
      <c r="B547" s="205"/>
    </row>
    <row r="548" spans="1:2">
      <c r="A548" s="203"/>
      <c r="B548" s="205"/>
    </row>
    <row r="549" spans="1:2">
      <c r="A549" s="203"/>
      <c r="B549" s="205"/>
    </row>
    <row r="550" spans="1:2">
      <c r="A550" s="203"/>
      <c r="B550" s="205"/>
    </row>
    <row r="551" spans="1:2">
      <c r="A551" s="203"/>
      <c r="B551" s="205"/>
    </row>
    <row r="552" spans="1:2">
      <c r="A552" s="203"/>
      <c r="B552" s="205"/>
    </row>
    <row r="553" spans="1:2">
      <c r="A553" s="203"/>
      <c r="B553" s="205"/>
    </row>
    <row r="554" spans="1:2">
      <c r="A554" s="203"/>
      <c r="B554" s="205"/>
    </row>
    <row r="555" spans="1:2">
      <c r="A555" s="203"/>
      <c r="B555" s="205"/>
    </row>
    <row r="556" spans="1:2">
      <c r="A556" s="203"/>
      <c r="B556" s="205"/>
    </row>
    <row r="557" spans="1:2">
      <c r="A557" s="203"/>
      <c r="B557" s="205"/>
    </row>
    <row r="558" spans="1:2">
      <c r="A558" s="203"/>
      <c r="B558" s="205"/>
    </row>
    <row r="559" spans="1:2">
      <c r="A559" s="203"/>
      <c r="B559" s="205"/>
    </row>
    <row r="560" spans="1:2">
      <c r="A560" s="203"/>
      <c r="B560" s="205"/>
    </row>
    <row r="561" spans="1:2">
      <c r="A561" s="203"/>
      <c r="B561" s="205"/>
    </row>
    <row r="562" spans="1:2">
      <c r="A562" s="203"/>
      <c r="B562" s="205"/>
    </row>
    <row r="563" spans="1:2">
      <c r="A563" s="203"/>
      <c r="B563" s="205"/>
    </row>
    <row r="564" spans="1:2">
      <c r="A564" s="203"/>
      <c r="B564" s="205"/>
    </row>
    <row r="565" spans="1:2">
      <c r="A565" s="203"/>
      <c r="B565" s="205"/>
    </row>
    <row r="566" spans="1:2">
      <c r="A566" s="203"/>
      <c r="B566" s="205"/>
    </row>
    <row r="567" spans="1:2">
      <c r="A567" s="203"/>
      <c r="B567" s="205"/>
    </row>
    <row r="568" spans="1:2">
      <c r="A568" s="203"/>
      <c r="B568" s="205"/>
    </row>
    <row r="569" spans="1:2">
      <c r="A569" s="203"/>
      <c r="B569" s="205"/>
    </row>
    <row r="570" spans="1:2">
      <c r="A570" s="203"/>
      <c r="B570" s="205"/>
    </row>
    <row r="571" spans="1:2">
      <c r="A571" s="203"/>
      <c r="B571" s="205"/>
    </row>
    <row r="572" spans="1:2">
      <c r="A572" s="203"/>
      <c r="B572" s="205"/>
    </row>
    <row r="573" spans="1:2">
      <c r="A573" s="203"/>
      <c r="B573" s="205"/>
    </row>
    <row r="574" spans="1:2">
      <c r="A574" s="203"/>
      <c r="B574" s="205"/>
    </row>
    <row r="575" spans="1:2">
      <c r="A575" s="203"/>
      <c r="B575" s="205"/>
    </row>
    <row r="576" spans="1:2">
      <c r="A576" s="203"/>
      <c r="B576" s="205"/>
    </row>
    <row r="577" spans="1:2">
      <c r="A577" s="203"/>
      <c r="B577" s="205"/>
    </row>
    <row r="578" spans="1:2">
      <c r="A578" s="203"/>
      <c r="B578" s="205"/>
    </row>
    <row r="579" spans="1:2">
      <c r="A579" s="203"/>
      <c r="B579" s="205"/>
    </row>
    <row r="580" spans="1:2">
      <c r="A580" s="203"/>
      <c r="B580" s="205"/>
    </row>
    <row r="581" spans="1:2">
      <c r="A581" s="203"/>
      <c r="B581" s="205"/>
    </row>
    <row r="582" spans="1:2">
      <c r="A582" s="203"/>
      <c r="B582" s="205"/>
    </row>
    <row r="583" spans="1:2">
      <c r="A583" s="203"/>
      <c r="B583" s="205"/>
    </row>
    <row r="584" spans="1:2">
      <c r="A584" s="203"/>
      <c r="B584" s="205"/>
    </row>
    <row r="585" spans="1:2">
      <c r="A585" s="203"/>
      <c r="B585" s="205"/>
    </row>
    <row r="586" spans="1:2">
      <c r="A586" s="203"/>
      <c r="B586" s="205"/>
    </row>
    <row r="587" spans="1:2">
      <c r="A587" s="203"/>
      <c r="B587" s="205"/>
    </row>
    <row r="588" spans="1:2">
      <c r="A588" s="203"/>
      <c r="B588" s="205"/>
    </row>
    <row r="589" spans="1:2">
      <c r="A589" s="203"/>
      <c r="B589" s="205"/>
    </row>
    <row r="590" spans="1:2">
      <c r="A590" s="203"/>
      <c r="B590" s="205"/>
    </row>
    <row r="591" spans="1:2">
      <c r="A591" s="203"/>
      <c r="B591" s="205"/>
    </row>
    <row r="592" spans="1:2">
      <c r="A592" s="203"/>
      <c r="B592" s="205"/>
    </row>
    <row r="593" spans="1:2">
      <c r="A593" s="203"/>
      <c r="B593" s="205"/>
    </row>
    <row r="594" spans="1:2">
      <c r="A594" s="203"/>
      <c r="B594" s="205"/>
    </row>
    <row r="595" spans="1:2">
      <c r="A595" s="203"/>
      <c r="B595" s="205"/>
    </row>
    <row r="596" spans="1:2">
      <c r="A596" s="203"/>
      <c r="B596" s="205"/>
    </row>
    <row r="597" spans="1:2">
      <c r="A597" s="203"/>
      <c r="B597" s="205"/>
    </row>
    <row r="598" spans="1:2">
      <c r="A598" s="203"/>
      <c r="B598" s="205"/>
    </row>
    <row r="599" spans="1:2">
      <c r="A599" s="203"/>
      <c r="B599" s="205"/>
    </row>
    <row r="600" spans="1:2">
      <c r="A600" s="203"/>
      <c r="B600" s="205"/>
    </row>
    <row r="601" spans="1:2">
      <c r="A601" s="203"/>
      <c r="B601" s="205"/>
    </row>
    <row r="602" spans="1:2">
      <c r="A602" s="203"/>
      <c r="B602" s="205"/>
    </row>
    <row r="603" spans="1:2">
      <c r="A603" s="203"/>
      <c r="B603" s="205"/>
    </row>
    <row r="604" spans="1:2">
      <c r="A604" s="203"/>
      <c r="B604" s="205"/>
    </row>
    <row r="605" spans="1:2">
      <c r="A605" s="203"/>
      <c r="B605" s="205"/>
    </row>
    <row r="606" spans="1:2">
      <c r="A606" s="203"/>
      <c r="B606" s="205"/>
    </row>
    <row r="607" spans="1:2">
      <c r="A607" s="203"/>
      <c r="B607" s="205"/>
    </row>
    <row r="608" spans="1:2">
      <c r="A608" s="203"/>
      <c r="B608" s="205"/>
    </row>
    <row r="609" spans="1:2">
      <c r="A609" s="203"/>
      <c r="B609" s="205"/>
    </row>
    <row r="610" spans="1:2">
      <c r="A610" s="203"/>
      <c r="B610" s="205"/>
    </row>
    <row r="611" spans="1:2">
      <c r="A611" s="203"/>
      <c r="B611" s="205"/>
    </row>
    <row r="612" spans="1:2">
      <c r="A612" s="203"/>
      <c r="B612" s="205"/>
    </row>
    <row r="613" spans="1:2">
      <c r="A613" s="203"/>
      <c r="B613" s="205"/>
    </row>
    <row r="614" spans="1:2">
      <c r="A614" s="203"/>
      <c r="B614" s="205"/>
    </row>
    <row r="615" spans="1:2">
      <c r="A615" s="203"/>
      <c r="B615" s="205"/>
    </row>
    <row r="616" spans="1:2">
      <c r="A616" s="203"/>
      <c r="B616" s="205"/>
    </row>
    <row r="617" spans="1:2">
      <c r="A617" s="203"/>
      <c r="B617" s="205"/>
    </row>
    <row r="618" spans="1:2">
      <c r="A618" s="203"/>
      <c r="B618" s="205"/>
    </row>
    <row r="619" spans="1:2">
      <c r="A619" s="203"/>
      <c r="B619" s="205"/>
    </row>
    <row r="620" spans="1:2">
      <c r="A620" s="203"/>
      <c r="B620" s="205"/>
    </row>
    <row r="621" spans="1:2">
      <c r="A621" s="203"/>
      <c r="B621" s="205"/>
    </row>
    <row r="622" spans="1:2">
      <c r="A622" s="203"/>
      <c r="B622" s="205"/>
    </row>
    <row r="623" spans="1:2">
      <c r="A623" s="203"/>
      <c r="B623" s="205"/>
    </row>
    <row r="624" spans="1:2">
      <c r="A624" s="203"/>
      <c r="B624" s="205"/>
    </row>
    <row r="625" spans="1:2">
      <c r="A625" s="203"/>
      <c r="B625" s="205"/>
    </row>
    <row r="626" spans="1:2">
      <c r="A626" s="203"/>
      <c r="B626" s="205"/>
    </row>
    <row r="627" spans="1:2">
      <c r="A627" s="203"/>
      <c r="B627" s="205"/>
    </row>
    <row r="628" spans="1:2">
      <c r="A628" s="203"/>
      <c r="B628" s="205"/>
    </row>
    <row r="629" spans="1:2">
      <c r="A629" s="203"/>
      <c r="B629" s="205"/>
    </row>
    <row r="630" spans="1:2">
      <c r="A630" s="203"/>
      <c r="B630" s="205"/>
    </row>
    <row r="631" spans="1:2">
      <c r="A631" s="203"/>
      <c r="B631" s="205"/>
    </row>
    <row r="632" spans="1:2">
      <c r="A632" s="203"/>
      <c r="B632" s="205"/>
    </row>
    <row r="633" spans="1:2">
      <c r="A633" s="203"/>
      <c r="B633" s="205"/>
    </row>
    <row r="634" spans="1:2">
      <c r="A634" s="203"/>
      <c r="B634" s="205"/>
    </row>
    <row r="635" spans="1:2">
      <c r="A635" s="203"/>
      <c r="B635" s="205"/>
    </row>
    <row r="636" spans="1:2">
      <c r="A636" s="203"/>
      <c r="B636" s="205"/>
    </row>
    <row r="637" spans="1:2">
      <c r="A637" s="203"/>
      <c r="B637" s="205"/>
    </row>
    <row r="638" spans="1:2">
      <c r="A638" s="203"/>
      <c r="B638" s="205"/>
    </row>
    <row r="639" spans="1:2">
      <c r="A639" s="203"/>
      <c r="B639" s="205"/>
    </row>
    <row r="640" spans="1:2">
      <c r="A640" s="203"/>
      <c r="B640" s="205"/>
    </row>
    <row r="641" spans="1:2">
      <c r="A641" s="203"/>
      <c r="B641" s="205"/>
    </row>
    <row r="642" spans="1:2">
      <c r="A642" s="203"/>
      <c r="B642" s="205"/>
    </row>
    <row r="643" spans="1:2">
      <c r="A643" s="203"/>
      <c r="B643" s="205"/>
    </row>
    <row r="644" spans="1:2">
      <c r="A644" s="203"/>
      <c r="B644" s="205"/>
    </row>
    <row r="645" spans="1:2">
      <c r="A645" s="203"/>
      <c r="B645" s="205"/>
    </row>
    <row r="646" spans="1:2">
      <c r="A646" s="203"/>
      <c r="B646" s="205"/>
    </row>
    <row r="647" spans="1:2">
      <c r="A647" s="203"/>
      <c r="B647" s="205"/>
    </row>
    <row r="648" spans="1:2">
      <c r="A648" s="203"/>
      <c r="B648" s="205"/>
    </row>
    <row r="649" spans="1:2">
      <c r="A649" s="203"/>
      <c r="B649" s="205"/>
    </row>
    <row r="650" spans="1:2">
      <c r="A650" s="203"/>
      <c r="B650" s="205"/>
    </row>
    <row r="651" spans="1:2">
      <c r="A651" s="203"/>
      <c r="B651" s="205"/>
    </row>
    <row r="652" spans="1:2">
      <c r="A652" s="203"/>
      <c r="B652" s="205"/>
    </row>
    <row r="653" spans="1:2">
      <c r="A653" s="203"/>
      <c r="B653" s="205"/>
    </row>
    <row r="654" spans="1:2">
      <c r="A654" s="203"/>
      <c r="B654" s="205"/>
    </row>
    <row r="655" spans="1:2">
      <c r="A655" s="203"/>
      <c r="B655" s="205"/>
    </row>
    <row r="656" spans="1:2">
      <c r="A656" s="203"/>
      <c r="B656" s="205"/>
    </row>
    <row r="657" spans="1:2">
      <c r="A657" s="203"/>
      <c r="B657" s="205"/>
    </row>
    <row r="658" spans="1:2">
      <c r="A658" s="203"/>
      <c r="B658" s="205"/>
    </row>
    <row r="659" spans="1:2">
      <c r="A659" s="203"/>
      <c r="B659" s="205"/>
    </row>
    <row r="660" spans="1:2">
      <c r="A660" s="203"/>
      <c r="B660" s="205"/>
    </row>
    <row r="661" spans="1:2">
      <c r="A661" s="203"/>
      <c r="B661" s="205"/>
    </row>
    <row r="662" spans="1:2">
      <c r="A662" s="203"/>
      <c r="B662" s="205"/>
    </row>
    <row r="663" spans="1:2">
      <c r="A663" s="203"/>
      <c r="B663" s="205"/>
    </row>
    <row r="664" spans="1:2">
      <c r="A664" s="203"/>
      <c r="B664" s="205"/>
    </row>
    <row r="665" spans="1:2">
      <c r="A665" s="203"/>
      <c r="B665" s="205"/>
    </row>
    <row r="666" spans="1:2">
      <c r="A666" s="203"/>
      <c r="B666" s="205"/>
    </row>
    <row r="667" spans="1:2">
      <c r="A667" s="203"/>
      <c r="B667" s="205"/>
    </row>
    <row r="668" spans="1:2">
      <c r="A668" s="203"/>
      <c r="B668" s="205"/>
    </row>
    <row r="669" spans="1:2">
      <c r="A669" s="203"/>
      <c r="B669" s="205"/>
    </row>
    <row r="670" spans="1:2">
      <c r="A670" s="203"/>
      <c r="B670" s="205"/>
    </row>
    <row r="671" spans="1:2">
      <c r="A671" s="203"/>
      <c r="B671" s="205"/>
    </row>
    <row r="672" spans="1:2">
      <c r="A672" s="203"/>
      <c r="B672" s="205"/>
    </row>
    <row r="673" spans="1:2">
      <c r="A673" s="203"/>
      <c r="B673" s="205"/>
    </row>
    <row r="674" spans="1:2">
      <c r="A674" s="203"/>
      <c r="B674" s="205"/>
    </row>
    <row r="675" spans="1:2">
      <c r="A675" s="203"/>
      <c r="B675" s="205"/>
    </row>
    <row r="676" spans="1:2">
      <c r="A676" s="203"/>
      <c r="B676" s="205"/>
    </row>
    <row r="677" spans="1:2">
      <c r="A677" s="203"/>
      <c r="B677" s="205"/>
    </row>
    <row r="678" spans="1:2">
      <c r="A678" s="203"/>
      <c r="B678" s="205"/>
    </row>
    <row r="679" spans="1:2">
      <c r="A679" s="203"/>
      <c r="B679" s="205"/>
    </row>
    <row r="680" spans="1:2">
      <c r="A680" s="203"/>
      <c r="B680" s="205"/>
    </row>
    <row r="681" spans="1:2">
      <c r="A681" s="203"/>
      <c r="B681" s="205"/>
    </row>
    <row r="682" spans="1:2">
      <c r="A682" s="203"/>
      <c r="B682" s="205"/>
    </row>
    <row r="683" spans="1:2">
      <c r="A683" s="203"/>
      <c r="B683" s="205"/>
    </row>
    <row r="684" spans="1:2">
      <c r="A684" s="203"/>
      <c r="B684" s="205"/>
    </row>
    <row r="685" spans="1:2">
      <c r="A685" s="203"/>
      <c r="B685" s="205"/>
    </row>
    <row r="686" spans="1:2">
      <c r="A686" s="203"/>
      <c r="B686" s="205"/>
    </row>
    <row r="687" spans="1:2">
      <c r="A687" s="203"/>
      <c r="B687" s="205"/>
    </row>
    <row r="688" spans="1:2">
      <c r="A688" s="203"/>
      <c r="B688" s="205"/>
    </row>
    <row r="689" spans="1:2">
      <c r="A689" s="203"/>
      <c r="B689" s="205"/>
    </row>
    <row r="690" spans="1:2">
      <c r="A690" s="203"/>
      <c r="B690" s="205"/>
    </row>
    <row r="691" spans="1:2">
      <c r="A691" s="203"/>
      <c r="B691" s="205"/>
    </row>
    <row r="692" spans="1:2">
      <c r="A692" s="203"/>
      <c r="B692" s="205"/>
    </row>
    <row r="693" spans="1:2">
      <c r="A693" s="203"/>
      <c r="B693" s="205"/>
    </row>
    <row r="694" spans="1:2">
      <c r="A694" s="203"/>
      <c r="B694" s="205"/>
    </row>
    <row r="695" spans="1:2">
      <c r="A695" s="203"/>
      <c r="B695" s="205"/>
    </row>
    <row r="696" spans="1:2">
      <c r="A696" s="203"/>
      <c r="B696" s="205"/>
    </row>
    <row r="697" spans="1:2">
      <c r="A697" s="203"/>
      <c r="B697" s="205"/>
    </row>
    <row r="698" spans="1:2">
      <c r="A698" s="203"/>
      <c r="B698" s="205"/>
    </row>
    <row r="699" spans="1:2">
      <c r="A699" s="203"/>
      <c r="B699" s="205"/>
    </row>
    <row r="700" spans="1:2">
      <c r="A700" s="203"/>
      <c r="B700" s="205"/>
    </row>
    <row r="701" spans="1:2">
      <c r="A701" s="203"/>
      <c r="B701" s="205"/>
    </row>
    <row r="702" spans="1:2">
      <c r="A702" s="203"/>
      <c r="B702" s="205"/>
    </row>
    <row r="703" spans="1:2">
      <c r="A703" s="203"/>
      <c r="B703" s="205"/>
    </row>
    <row r="704" spans="1:2">
      <c r="A704" s="203"/>
      <c r="B704" s="205"/>
    </row>
    <row r="705" spans="1:2">
      <c r="A705" s="203"/>
      <c r="B705" s="205"/>
    </row>
    <row r="706" spans="1:2">
      <c r="A706" s="203"/>
      <c r="B706" s="205"/>
    </row>
    <row r="707" spans="1:2">
      <c r="A707" s="203"/>
      <c r="B707" s="205"/>
    </row>
    <row r="708" spans="1:2">
      <c r="A708" s="203"/>
      <c r="B708" s="205"/>
    </row>
    <row r="709" spans="1:2">
      <c r="A709" s="203"/>
      <c r="B709" s="205"/>
    </row>
    <row r="710" spans="1:2">
      <c r="A710" s="203"/>
      <c r="B710" s="205"/>
    </row>
    <row r="711" spans="1:2">
      <c r="A711" s="203"/>
      <c r="B711" s="205"/>
    </row>
    <row r="712" spans="1:2">
      <c r="A712" s="203"/>
      <c r="B712" s="205"/>
    </row>
    <row r="713" spans="1:2">
      <c r="A713" s="203"/>
      <c r="B713" s="205"/>
    </row>
    <row r="714" spans="1:2">
      <c r="A714" s="203"/>
      <c r="B714" s="205"/>
    </row>
    <row r="715" spans="1:2">
      <c r="A715" s="203"/>
      <c r="B715" s="205"/>
    </row>
    <row r="716" spans="1:2">
      <c r="A716" s="203"/>
      <c r="B716" s="205"/>
    </row>
    <row r="717" spans="1:2">
      <c r="A717" s="203"/>
      <c r="B717" s="205"/>
    </row>
    <row r="718" spans="1:2">
      <c r="A718" s="203"/>
      <c r="B718" s="205"/>
    </row>
    <row r="719" spans="1:2">
      <c r="A719" s="203"/>
      <c r="B719" s="205"/>
    </row>
    <row r="720" spans="1:2">
      <c r="A720" s="203"/>
      <c r="B720" s="205"/>
    </row>
    <row r="721" spans="1:2">
      <c r="A721" s="203"/>
      <c r="B721" s="205"/>
    </row>
    <row r="722" spans="1:2">
      <c r="A722" s="203"/>
      <c r="B722" s="205"/>
    </row>
    <row r="723" spans="1:2">
      <c r="A723" s="203"/>
      <c r="B723" s="205"/>
    </row>
    <row r="724" spans="1:2">
      <c r="A724" s="203"/>
      <c r="B724" s="205"/>
    </row>
    <row r="725" spans="1:2">
      <c r="A725" s="203"/>
      <c r="B725" s="205"/>
    </row>
    <row r="726" spans="1:2">
      <c r="A726" s="203"/>
      <c r="B726" s="205"/>
    </row>
    <row r="727" spans="1:2">
      <c r="A727" s="203"/>
      <c r="B727" s="205"/>
    </row>
    <row r="728" spans="1:2">
      <c r="A728" s="203"/>
      <c r="B728" s="205"/>
    </row>
    <row r="729" spans="1:2">
      <c r="A729" s="203"/>
      <c r="B729" s="205"/>
    </row>
    <row r="730" spans="1:2">
      <c r="A730" s="203"/>
      <c r="B730" s="205"/>
    </row>
    <row r="731" spans="1:2">
      <c r="A731" s="203"/>
      <c r="B731" s="205"/>
    </row>
    <row r="732" spans="1:2">
      <c r="A732" s="203"/>
      <c r="B732" s="205"/>
    </row>
    <row r="733" spans="1:2">
      <c r="A733" s="203"/>
      <c r="B733" s="205"/>
    </row>
    <row r="734" spans="1:2">
      <c r="A734" s="203"/>
      <c r="B734" s="205"/>
    </row>
    <row r="735" spans="1:2">
      <c r="A735" s="203"/>
      <c r="B735" s="205"/>
    </row>
    <row r="736" spans="1:2">
      <c r="A736" s="203"/>
      <c r="B736" s="205"/>
    </row>
    <row r="737" spans="1:2">
      <c r="A737" s="203"/>
      <c r="B737" s="205"/>
    </row>
    <row r="738" spans="1:2">
      <c r="A738" s="203"/>
      <c r="B738" s="205"/>
    </row>
    <row r="739" spans="1:2">
      <c r="A739" s="203"/>
      <c r="B739" s="205"/>
    </row>
    <row r="740" spans="1:2">
      <c r="A740" s="203"/>
      <c r="B740" s="205"/>
    </row>
    <row r="741" spans="1:2">
      <c r="A741" s="203"/>
      <c r="B741" s="205"/>
    </row>
    <row r="742" spans="1:2">
      <c r="A742" s="203"/>
      <c r="B742" s="205"/>
    </row>
    <row r="743" spans="1:2">
      <c r="A743" s="203"/>
      <c r="B743" s="205"/>
    </row>
    <row r="744" spans="1:2">
      <c r="A744" s="203"/>
      <c r="B744" s="205"/>
    </row>
    <row r="745" spans="1:2">
      <c r="A745" s="203"/>
      <c r="B745" s="205"/>
    </row>
    <row r="746" spans="1:2">
      <c r="A746" s="203"/>
      <c r="B746" s="205"/>
    </row>
    <row r="747" spans="1:2">
      <c r="A747" s="203"/>
      <c r="B747" s="205"/>
    </row>
    <row r="748" spans="1:2">
      <c r="A748" s="203"/>
      <c r="B748" s="205"/>
    </row>
    <row r="749" spans="1:2">
      <c r="A749" s="203"/>
      <c r="B749" s="205"/>
    </row>
    <row r="750" spans="1:2">
      <c r="A750" s="203"/>
      <c r="B750" s="205"/>
    </row>
    <row r="751" spans="1:2">
      <c r="A751" s="203"/>
      <c r="B751" s="205"/>
    </row>
    <row r="752" spans="1:2">
      <c r="A752" s="203"/>
      <c r="B752" s="205"/>
    </row>
    <row r="753" spans="1:2">
      <c r="A753" s="203"/>
      <c r="B753" s="205"/>
    </row>
    <row r="754" spans="1:2">
      <c r="A754" s="203"/>
      <c r="B754" s="205"/>
    </row>
    <row r="755" spans="1:2">
      <c r="A755" s="203"/>
      <c r="B755" s="205"/>
    </row>
    <row r="756" spans="1:2">
      <c r="A756" s="203"/>
      <c r="B756" s="205"/>
    </row>
    <row r="757" spans="1:2">
      <c r="A757" s="203"/>
      <c r="B757" s="205"/>
    </row>
    <row r="758" spans="1:2">
      <c r="A758" s="203"/>
      <c r="B758" s="205"/>
    </row>
    <row r="759" spans="1:2">
      <c r="A759" s="203"/>
      <c r="B759" s="205"/>
    </row>
    <row r="760" spans="1:2">
      <c r="A760" s="203"/>
      <c r="B760" s="205"/>
    </row>
    <row r="761" spans="1:2">
      <c r="A761" s="203"/>
      <c r="B761" s="205"/>
    </row>
    <row r="762" spans="1:2">
      <c r="A762" s="203"/>
      <c r="B762" s="205"/>
    </row>
    <row r="763" spans="1:2">
      <c r="A763" s="203"/>
      <c r="B763" s="205"/>
    </row>
    <row r="764" spans="1:2">
      <c r="A764" s="203"/>
      <c r="B764" s="205"/>
    </row>
    <row r="765" spans="1:2">
      <c r="A765" s="203"/>
      <c r="B765" s="205"/>
    </row>
    <row r="766" spans="1:2">
      <c r="A766" s="203"/>
      <c r="B766" s="205"/>
    </row>
    <row r="767" spans="1:2">
      <c r="A767" s="203"/>
      <c r="B767" s="205"/>
    </row>
    <row r="768" spans="1:2">
      <c r="A768" s="203"/>
      <c r="B768" s="205"/>
    </row>
    <row r="769" spans="1:2">
      <c r="A769" s="203"/>
      <c r="B769" s="205"/>
    </row>
    <row r="770" spans="1:2">
      <c r="A770" s="203"/>
      <c r="B770" s="205"/>
    </row>
    <row r="771" spans="1:2">
      <c r="A771" s="203"/>
      <c r="B771" s="205"/>
    </row>
    <row r="772" spans="1:2">
      <c r="A772" s="203"/>
      <c r="B772" s="205"/>
    </row>
    <row r="773" spans="1:2">
      <c r="A773" s="203"/>
      <c r="B773" s="205"/>
    </row>
    <row r="774" spans="1:2">
      <c r="A774" s="203"/>
      <c r="B774" s="205"/>
    </row>
    <row r="775" spans="1:2">
      <c r="A775" s="203"/>
      <c r="B775" s="205"/>
    </row>
    <row r="776" spans="1:2">
      <c r="A776" s="203"/>
      <c r="B776" s="205"/>
    </row>
    <row r="777" spans="1:2">
      <c r="A777" s="203"/>
      <c r="B777" s="205"/>
    </row>
    <row r="778" spans="1:2">
      <c r="A778" s="203"/>
      <c r="B778" s="205"/>
    </row>
    <row r="779" spans="1:2">
      <c r="A779" s="203"/>
      <c r="B779" s="205"/>
    </row>
    <row r="780" spans="1:2">
      <c r="A780" s="203"/>
      <c r="B780" s="205"/>
    </row>
    <row r="781" spans="1:2">
      <c r="A781" s="203"/>
      <c r="B781" s="205"/>
    </row>
    <row r="782" spans="1:2">
      <c r="A782" s="203"/>
      <c r="B782" s="205"/>
    </row>
    <row r="783" spans="1:2">
      <c r="A783" s="203"/>
      <c r="B783" s="205"/>
    </row>
    <row r="784" spans="1:2">
      <c r="A784" s="203"/>
      <c r="B784" s="205"/>
    </row>
    <row r="785" spans="1:2">
      <c r="A785" s="203"/>
      <c r="B785" s="205"/>
    </row>
    <row r="786" spans="1:2">
      <c r="A786" s="203"/>
      <c r="B786" s="205"/>
    </row>
    <row r="787" spans="1:2">
      <c r="A787" s="203"/>
      <c r="B787" s="205"/>
    </row>
    <row r="788" spans="1:2">
      <c r="A788" s="203"/>
      <c r="B788" s="205"/>
    </row>
    <row r="789" spans="1:2">
      <c r="A789" s="203"/>
      <c r="B789" s="205"/>
    </row>
    <row r="790" spans="1:2">
      <c r="A790" s="203"/>
      <c r="B790" s="205"/>
    </row>
    <row r="791" spans="1:2">
      <c r="A791" s="203"/>
      <c r="B791" s="205"/>
    </row>
    <row r="792" spans="1:2">
      <c r="A792" s="203"/>
      <c r="B792" s="205"/>
    </row>
    <row r="793" spans="1:2">
      <c r="A793" s="203"/>
      <c r="B793" s="205"/>
    </row>
    <row r="794" spans="1:2">
      <c r="A794" s="203"/>
      <c r="B794" s="205"/>
    </row>
    <row r="795" spans="1:2">
      <c r="A795" s="203"/>
      <c r="B795" s="205"/>
    </row>
    <row r="796" spans="1:2">
      <c r="A796" s="203"/>
      <c r="B796" s="205"/>
    </row>
    <row r="797" spans="1:2">
      <c r="A797" s="203"/>
      <c r="B797" s="205"/>
    </row>
    <row r="798" spans="1:2">
      <c r="A798" s="203"/>
      <c r="B798" s="205"/>
    </row>
    <row r="799" spans="1:2">
      <c r="A799" s="203"/>
      <c r="B799" s="205"/>
    </row>
    <row r="800" spans="1:2">
      <c r="A800" s="203"/>
      <c r="B800" s="205"/>
    </row>
    <row r="801" spans="1:2">
      <c r="A801" s="203"/>
      <c r="B801" s="205"/>
    </row>
    <row r="802" spans="1:2">
      <c r="A802" s="203"/>
      <c r="B802" s="205"/>
    </row>
    <row r="803" spans="1:2">
      <c r="A803" s="203"/>
      <c r="B803" s="205"/>
    </row>
    <row r="804" spans="1:2">
      <c r="A804" s="203"/>
      <c r="B804" s="205"/>
    </row>
    <row r="805" spans="1:2">
      <c r="A805" s="203"/>
      <c r="B805" s="205"/>
    </row>
    <row r="806" spans="1:2">
      <c r="A806" s="203"/>
      <c r="B806" s="205"/>
    </row>
    <row r="807" spans="1:2">
      <c r="A807" s="203"/>
      <c r="B807" s="205"/>
    </row>
    <row r="808" spans="1:2">
      <c r="A808" s="203"/>
      <c r="B808" s="205"/>
    </row>
    <row r="809" spans="1:2">
      <c r="A809" s="203"/>
      <c r="B809" s="205"/>
    </row>
    <row r="810" spans="1:2">
      <c r="A810" s="203"/>
      <c r="B810" s="205"/>
    </row>
    <row r="811" spans="1:2">
      <c r="A811" s="203"/>
      <c r="B811" s="205"/>
    </row>
    <row r="812" spans="1:2">
      <c r="A812" s="203"/>
      <c r="B812" s="205"/>
    </row>
    <row r="813" spans="1:2">
      <c r="A813" s="203"/>
      <c r="B813" s="205"/>
    </row>
    <row r="814" spans="1:2">
      <c r="A814" s="203"/>
      <c r="B814" s="205"/>
    </row>
    <row r="815" spans="1:2">
      <c r="A815" s="203"/>
      <c r="B815" s="205"/>
    </row>
    <row r="816" spans="1:2">
      <c r="A816" s="203"/>
      <c r="B816" s="205"/>
    </row>
    <row r="817" spans="1:2">
      <c r="A817" s="203"/>
      <c r="B817" s="205"/>
    </row>
    <row r="818" spans="1:2">
      <c r="A818" s="203"/>
      <c r="B818" s="205"/>
    </row>
    <row r="819" spans="1:2">
      <c r="A819" s="203"/>
      <c r="B819" s="205"/>
    </row>
    <row r="820" spans="1:2">
      <c r="A820" s="203"/>
      <c r="B820" s="205"/>
    </row>
    <row r="821" spans="1:2">
      <c r="A821" s="203"/>
      <c r="B821" s="205"/>
    </row>
    <row r="822" spans="1:2">
      <c r="A822" s="203"/>
      <c r="B822" s="205"/>
    </row>
    <row r="823" spans="1:2">
      <c r="A823" s="203"/>
      <c r="B823" s="205"/>
    </row>
    <row r="824" spans="1:2">
      <c r="A824" s="203"/>
      <c r="B824" s="205"/>
    </row>
    <row r="825" spans="1:2">
      <c r="A825" s="203"/>
      <c r="B825" s="205"/>
    </row>
    <row r="826" spans="1:2">
      <c r="A826" s="203"/>
      <c r="B826" s="205"/>
    </row>
    <row r="827" spans="1:2">
      <c r="A827" s="203"/>
      <c r="B827" s="205"/>
    </row>
    <row r="828" spans="1:2">
      <c r="A828" s="203"/>
      <c r="B828" s="205"/>
    </row>
    <row r="829" spans="1:2">
      <c r="A829" s="203"/>
      <c r="B829" s="205"/>
    </row>
    <row r="830" spans="1:2">
      <c r="A830" s="203"/>
      <c r="B830" s="205"/>
    </row>
    <row r="831" spans="1:2">
      <c r="A831" s="203"/>
      <c r="B831" s="205"/>
    </row>
    <row r="832" spans="1:2">
      <c r="A832" s="203"/>
      <c r="B832" s="205"/>
    </row>
    <row r="833" spans="1:2">
      <c r="A833" s="203"/>
      <c r="B833" s="205"/>
    </row>
    <row r="834" spans="1:2">
      <c r="A834" s="203"/>
      <c r="B834" s="205"/>
    </row>
    <row r="835" spans="1:2">
      <c r="A835" s="203"/>
      <c r="B835" s="205"/>
    </row>
    <row r="836" spans="1:2">
      <c r="A836" s="203"/>
      <c r="B836" s="205"/>
    </row>
    <row r="837" spans="1:2">
      <c r="A837" s="203"/>
      <c r="B837" s="205"/>
    </row>
    <row r="838" spans="1:2">
      <c r="A838" s="203"/>
      <c r="B838" s="205"/>
    </row>
    <row r="839" spans="1:2">
      <c r="A839" s="203"/>
      <c r="B839" s="205"/>
    </row>
    <row r="840" spans="1:2">
      <c r="A840" s="203"/>
      <c r="B840" s="205"/>
    </row>
    <row r="841" spans="1:2">
      <c r="A841" s="203"/>
      <c r="B841" s="205"/>
    </row>
    <row r="842" spans="1:2">
      <c r="A842" s="203"/>
      <c r="B842" s="205"/>
    </row>
    <row r="843" spans="1:2">
      <c r="A843" s="203"/>
      <c r="B843" s="205"/>
    </row>
    <row r="844" spans="1:2">
      <c r="A844" s="203"/>
      <c r="B844" s="205"/>
    </row>
    <row r="845" spans="1:2">
      <c r="A845" s="203"/>
      <c r="B845" s="205"/>
    </row>
    <row r="846" spans="1:2">
      <c r="A846" s="203"/>
      <c r="B846" s="205"/>
    </row>
    <row r="847" spans="1:2">
      <c r="A847" s="203"/>
      <c r="B847" s="205"/>
    </row>
    <row r="848" spans="1:2">
      <c r="A848" s="203"/>
      <c r="B848" s="205"/>
    </row>
    <row r="849" spans="1:2">
      <c r="A849" s="203"/>
      <c r="B849" s="205"/>
    </row>
    <row r="850" spans="1:2">
      <c r="A850" s="203"/>
      <c r="B850" s="205"/>
    </row>
    <row r="851" spans="1:2">
      <c r="A851" s="203"/>
      <c r="B851" s="205"/>
    </row>
    <row r="852" spans="1:2">
      <c r="A852" s="203"/>
      <c r="B852" s="205"/>
    </row>
    <row r="853" spans="1:2">
      <c r="A853" s="203"/>
      <c r="B853" s="205"/>
    </row>
    <row r="854" spans="1:2">
      <c r="A854" s="203"/>
      <c r="B854" s="205"/>
    </row>
    <row r="855" spans="1:2">
      <c r="A855" s="203"/>
      <c r="B855" s="205"/>
    </row>
    <row r="856" spans="1:2">
      <c r="A856" s="203"/>
      <c r="B856" s="205"/>
    </row>
    <row r="857" spans="1:2">
      <c r="A857" s="203"/>
      <c r="B857" s="205"/>
    </row>
    <row r="858" spans="1:2">
      <c r="A858" s="203"/>
      <c r="B858" s="205"/>
    </row>
    <row r="859" spans="1:2">
      <c r="A859" s="203"/>
      <c r="B859" s="205"/>
    </row>
    <row r="860" spans="1:2">
      <c r="A860" s="203"/>
      <c r="B860" s="205"/>
    </row>
    <row r="861" spans="1:2">
      <c r="A861" s="203"/>
      <c r="B861" s="205"/>
    </row>
    <row r="862" spans="1:2">
      <c r="A862" s="203"/>
      <c r="B862" s="205"/>
    </row>
    <row r="863" spans="1:2">
      <c r="A863" s="203"/>
      <c r="B863" s="205"/>
    </row>
    <row r="864" spans="1:2">
      <c r="A864" s="203"/>
      <c r="B864" s="205"/>
    </row>
    <row r="865" spans="1:2">
      <c r="A865" s="203"/>
      <c r="B865" s="205"/>
    </row>
    <row r="866" spans="1:2">
      <c r="A866" s="203"/>
      <c r="B866" s="205"/>
    </row>
    <row r="867" spans="1:2">
      <c r="A867" s="203"/>
      <c r="B867" s="205"/>
    </row>
    <row r="868" spans="1:2">
      <c r="A868" s="203"/>
      <c r="B868" s="205"/>
    </row>
    <row r="869" spans="1:2">
      <c r="A869" s="203"/>
      <c r="B869" s="205"/>
    </row>
    <row r="870" spans="1:2">
      <c r="A870" s="203"/>
      <c r="B870" s="205"/>
    </row>
    <row r="871" spans="1:2">
      <c r="A871" s="203"/>
      <c r="B871" s="205"/>
    </row>
    <row r="872" spans="1:2">
      <c r="A872" s="203"/>
      <c r="B872" s="205"/>
    </row>
    <row r="873" spans="1:2">
      <c r="A873" s="203"/>
      <c r="B873" s="205"/>
    </row>
    <row r="874" spans="1:2">
      <c r="A874" s="203"/>
      <c r="B874" s="205"/>
    </row>
    <row r="875" spans="1:2">
      <c r="A875" s="203"/>
      <c r="B875" s="205"/>
    </row>
    <row r="876" spans="1:2">
      <c r="A876" s="203"/>
      <c r="B876" s="205"/>
    </row>
    <row r="877" spans="1:2">
      <c r="A877" s="203"/>
      <c r="B877" s="205"/>
    </row>
    <row r="878" spans="1:2">
      <c r="A878" s="203"/>
      <c r="B878" s="205"/>
    </row>
    <row r="879" spans="1:2">
      <c r="A879" s="203"/>
      <c r="B879" s="205"/>
    </row>
    <row r="880" spans="1:2">
      <c r="A880" s="203"/>
      <c r="B880" s="205"/>
    </row>
    <row r="881" spans="1:2">
      <c r="A881" s="203"/>
      <c r="B881" s="205"/>
    </row>
    <row r="882" spans="1:2">
      <c r="A882" s="203"/>
      <c r="B882" s="205"/>
    </row>
    <row r="883" spans="1:2">
      <c r="A883" s="203"/>
      <c r="B883" s="205"/>
    </row>
    <row r="884" spans="1:2">
      <c r="A884" s="203"/>
      <c r="B884" s="205"/>
    </row>
    <row r="885" spans="1:2">
      <c r="A885" s="203"/>
      <c r="B885" s="205"/>
    </row>
    <row r="886" spans="1:2">
      <c r="A886" s="203"/>
      <c r="B886" s="205"/>
    </row>
    <row r="887" spans="1:2">
      <c r="A887" s="203"/>
      <c r="B887" s="205"/>
    </row>
    <row r="888" spans="1:2">
      <c r="A888" s="203"/>
      <c r="B888" s="205"/>
    </row>
    <row r="889" spans="1:2">
      <c r="A889" s="203"/>
      <c r="B889" s="205"/>
    </row>
    <row r="890" spans="1:2">
      <c r="A890" s="203"/>
      <c r="B890" s="205"/>
    </row>
    <row r="891" spans="1:2">
      <c r="A891" s="203"/>
      <c r="B891" s="205"/>
    </row>
    <row r="892" spans="1:2">
      <c r="A892" s="203"/>
      <c r="B892" s="205"/>
    </row>
    <row r="893" spans="1:2">
      <c r="A893" s="203"/>
      <c r="B893" s="205"/>
    </row>
    <row r="894" spans="1:2">
      <c r="A894" s="203"/>
      <c r="B894" s="205"/>
    </row>
    <row r="895" spans="1:2">
      <c r="A895" s="203"/>
      <c r="B895" s="205"/>
    </row>
    <row r="896" spans="1:2">
      <c r="A896" s="203"/>
      <c r="B896" s="205"/>
    </row>
    <row r="897" spans="1:2">
      <c r="A897" s="203"/>
      <c r="B897" s="205"/>
    </row>
    <row r="898" spans="1:2">
      <c r="A898" s="203"/>
      <c r="B898" s="205"/>
    </row>
    <row r="899" spans="1:2">
      <c r="A899" s="203"/>
      <c r="B899" s="205"/>
    </row>
    <row r="900" spans="1:2">
      <c r="A900" s="203"/>
      <c r="B900" s="205"/>
    </row>
    <row r="901" spans="1:2">
      <c r="A901" s="203"/>
      <c r="B901" s="205"/>
    </row>
    <row r="902" spans="1:2">
      <c r="A902" s="203"/>
      <c r="B902" s="205"/>
    </row>
    <row r="903" spans="1:2">
      <c r="A903" s="203"/>
      <c r="B903" s="205"/>
    </row>
    <row r="904" spans="1:2">
      <c r="A904" s="203"/>
      <c r="B904" s="205"/>
    </row>
    <row r="905" spans="1:2">
      <c r="A905" s="203"/>
      <c r="B905" s="205"/>
    </row>
    <row r="906" spans="1:2">
      <c r="A906" s="203"/>
      <c r="B906" s="205"/>
    </row>
    <row r="907" spans="1:2">
      <c r="A907" s="203"/>
      <c r="B907" s="205"/>
    </row>
    <row r="908" spans="1:2">
      <c r="A908" s="203"/>
      <c r="B908" s="205"/>
    </row>
    <row r="909" spans="1:2">
      <c r="A909" s="203"/>
      <c r="B909" s="205"/>
    </row>
    <row r="910" spans="1:2">
      <c r="A910" s="203"/>
      <c r="B910" s="205"/>
    </row>
    <row r="911" spans="1:2">
      <c r="A911" s="203"/>
      <c r="B911" s="205"/>
    </row>
    <row r="912" spans="1:2">
      <c r="A912" s="203"/>
      <c r="B912" s="205"/>
    </row>
    <row r="913" spans="1:2">
      <c r="A913" s="203"/>
      <c r="B913" s="205"/>
    </row>
    <row r="914" spans="1:2">
      <c r="A914" s="203"/>
      <c r="B914" s="205"/>
    </row>
    <row r="915" spans="1:2">
      <c r="A915" s="203"/>
      <c r="B915" s="205"/>
    </row>
    <row r="916" spans="1:2">
      <c r="A916" s="203"/>
      <c r="B916" s="205"/>
    </row>
    <row r="917" spans="1:2">
      <c r="A917" s="203"/>
      <c r="B917" s="205"/>
    </row>
    <row r="918" spans="1:2">
      <c r="A918" s="203"/>
      <c r="B918" s="205"/>
    </row>
    <row r="919" spans="1:2">
      <c r="A919" s="203"/>
      <c r="B919" s="205"/>
    </row>
    <row r="920" spans="1:2">
      <c r="A920" s="203"/>
      <c r="B920" s="205"/>
    </row>
    <row r="921" spans="1:2">
      <c r="A921" s="203"/>
      <c r="B921" s="205"/>
    </row>
    <row r="922" spans="1:2">
      <c r="A922" s="203"/>
      <c r="B922" s="205"/>
    </row>
    <row r="923" spans="1:2">
      <c r="A923" s="203"/>
      <c r="B923" s="205"/>
    </row>
    <row r="924" spans="1:2">
      <c r="A924" s="203"/>
      <c r="B924" s="205"/>
    </row>
    <row r="925" spans="1:2">
      <c r="A925" s="203"/>
      <c r="B925" s="205"/>
    </row>
    <row r="926" spans="1:2">
      <c r="A926" s="203"/>
      <c r="B926" s="205"/>
    </row>
    <row r="927" spans="1:2">
      <c r="A927" s="203"/>
      <c r="B927" s="205"/>
    </row>
    <row r="928" spans="1:2">
      <c r="A928" s="203"/>
      <c r="B928" s="205"/>
    </row>
    <row r="929" spans="1:2">
      <c r="A929" s="203"/>
      <c r="B929" s="205"/>
    </row>
    <row r="930" spans="1:2">
      <c r="A930" s="203"/>
      <c r="B930" s="205"/>
    </row>
    <row r="931" spans="1:2">
      <c r="A931" s="203"/>
      <c r="B931" s="205"/>
    </row>
    <row r="932" spans="1:2">
      <c r="A932" s="203"/>
      <c r="B932" s="205"/>
    </row>
    <row r="933" spans="1:2">
      <c r="A933" s="203"/>
      <c r="B933" s="205"/>
    </row>
    <row r="934" spans="1:2">
      <c r="A934" s="203"/>
      <c r="B934" s="205"/>
    </row>
    <row r="935" spans="1:2">
      <c r="A935" s="203"/>
      <c r="B935" s="205"/>
    </row>
    <row r="936" spans="1:2">
      <c r="A936" s="203"/>
      <c r="B936" s="205"/>
    </row>
    <row r="937" spans="1:2">
      <c r="A937" s="203"/>
      <c r="B937" s="205"/>
    </row>
    <row r="938" spans="1:2">
      <c r="A938" s="203"/>
      <c r="B938" s="205"/>
    </row>
    <row r="939" spans="1:2">
      <c r="A939" s="203"/>
      <c r="B939" s="205"/>
    </row>
    <row r="940" spans="1:2">
      <c r="A940" s="203"/>
      <c r="B940" s="205"/>
    </row>
    <row r="941" spans="1:2">
      <c r="A941" s="203"/>
      <c r="B941" s="205"/>
    </row>
    <row r="942" spans="1:2">
      <c r="A942" s="203"/>
      <c r="B942" s="205"/>
    </row>
    <row r="943" spans="1:2">
      <c r="A943" s="203"/>
      <c r="B943" s="205"/>
    </row>
    <row r="944" spans="1:2">
      <c r="A944" s="203"/>
      <c r="B944" s="205"/>
    </row>
    <row r="945" spans="1:2">
      <c r="A945" s="203"/>
      <c r="B945" s="205"/>
    </row>
    <row r="946" spans="1:2">
      <c r="A946" s="203"/>
      <c r="B946" s="205"/>
    </row>
    <row r="947" spans="1:2">
      <c r="A947" s="203"/>
      <c r="B947" s="205"/>
    </row>
    <row r="948" spans="1:2">
      <c r="A948" s="203"/>
      <c r="B948" s="205"/>
    </row>
    <row r="949" spans="1:2">
      <c r="A949" s="203"/>
      <c r="B949" s="205"/>
    </row>
    <row r="950" spans="1:2">
      <c r="A950" s="203"/>
      <c r="B950" s="205"/>
    </row>
    <row r="951" spans="1:2">
      <c r="A951" s="203"/>
      <c r="B951" s="205"/>
    </row>
    <row r="952" spans="1:2">
      <c r="A952" s="203"/>
      <c r="B952" s="205"/>
    </row>
    <row r="953" spans="1:2">
      <c r="A953" s="203"/>
      <c r="B953" s="205"/>
    </row>
    <row r="954" spans="1:2">
      <c r="A954" s="203"/>
      <c r="B954" s="205"/>
    </row>
    <row r="955" spans="1:2">
      <c r="A955" s="203"/>
      <c r="B955" s="205"/>
    </row>
    <row r="956" spans="1:2">
      <c r="A956" s="203"/>
      <c r="B956" s="205"/>
    </row>
    <row r="957" spans="1:2">
      <c r="A957" s="203"/>
      <c r="B957" s="205"/>
    </row>
    <row r="958" spans="1:2">
      <c r="A958" s="203"/>
      <c r="B958" s="205"/>
    </row>
    <row r="959" spans="1:2">
      <c r="A959" s="203"/>
      <c r="B959" s="205"/>
    </row>
    <row r="960" spans="1:2">
      <c r="A960" s="203"/>
      <c r="B960" s="205"/>
    </row>
    <row r="961" spans="1:2">
      <c r="A961" s="203"/>
      <c r="B961" s="205"/>
    </row>
    <row r="962" spans="1:2">
      <c r="A962" s="203"/>
      <c r="B962" s="205"/>
    </row>
    <row r="963" spans="1:2">
      <c r="A963" s="203"/>
      <c r="B963" s="205"/>
    </row>
    <row r="964" spans="1:2">
      <c r="A964" s="203"/>
      <c r="B964" s="205"/>
    </row>
    <row r="965" spans="1:2">
      <c r="A965" s="203"/>
      <c r="B965" s="205"/>
    </row>
    <row r="966" spans="1:2">
      <c r="A966" s="203"/>
      <c r="B966" s="205"/>
    </row>
    <row r="967" spans="1:2">
      <c r="A967" s="203"/>
      <c r="B967" s="205"/>
    </row>
    <row r="968" spans="1:2">
      <c r="A968" s="203"/>
      <c r="B968" s="205"/>
    </row>
    <row r="969" spans="1:2">
      <c r="A969" s="203"/>
      <c r="B969" s="205"/>
    </row>
    <row r="970" spans="1:2">
      <c r="A970" s="203"/>
      <c r="B970" s="205"/>
    </row>
    <row r="971" spans="1:2">
      <c r="A971" s="203"/>
      <c r="B971" s="205"/>
    </row>
    <row r="972" spans="1:2">
      <c r="A972" s="203"/>
      <c r="B972" s="205"/>
    </row>
    <row r="973" spans="1:2">
      <c r="A973" s="203"/>
      <c r="B973" s="205"/>
    </row>
    <row r="974" spans="1:2">
      <c r="A974" s="203"/>
      <c r="B974" s="205"/>
    </row>
    <row r="975" spans="1:2">
      <c r="A975" s="203"/>
      <c r="B975" s="205"/>
    </row>
    <row r="976" spans="1:2">
      <c r="A976" s="203"/>
      <c r="B976" s="205"/>
    </row>
    <row r="977" spans="1:2">
      <c r="A977" s="203"/>
      <c r="B977" s="205"/>
    </row>
    <row r="978" spans="1:2">
      <c r="A978" s="203"/>
      <c r="B978" s="205"/>
    </row>
    <row r="979" spans="1:2">
      <c r="A979" s="203"/>
      <c r="B979" s="205"/>
    </row>
    <row r="980" spans="1:2">
      <c r="A980" s="203"/>
      <c r="B980" s="205"/>
    </row>
    <row r="981" spans="1:2">
      <c r="A981" s="203"/>
      <c r="B981" s="205"/>
    </row>
    <row r="982" spans="1:2">
      <c r="A982" s="203"/>
      <c r="B982" s="205"/>
    </row>
    <row r="983" spans="1:2">
      <c r="A983" s="203"/>
      <c r="B983" s="205"/>
    </row>
    <row r="984" spans="1:2">
      <c r="A984" s="203"/>
      <c r="B984" s="205"/>
    </row>
    <row r="985" spans="1:2">
      <c r="A985" s="203"/>
      <c r="B985" s="205"/>
    </row>
    <row r="986" spans="1:2">
      <c r="A986" s="203"/>
      <c r="B986" s="205"/>
    </row>
    <row r="987" spans="1:2">
      <c r="A987" s="203"/>
      <c r="B987" s="205"/>
    </row>
    <row r="988" spans="1:2">
      <c r="A988" s="203"/>
      <c r="B988" s="205"/>
    </row>
    <row r="989" spans="1:2">
      <c r="A989" s="203"/>
      <c r="B989" s="205"/>
    </row>
    <row r="990" spans="1:2">
      <c r="A990" s="203"/>
      <c r="B990" s="205"/>
    </row>
    <row r="991" spans="1:2">
      <c r="A991" s="203"/>
      <c r="B991" s="205"/>
    </row>
    <row r="992" spans="1:2">
      <c r="A992" s="203"/>
      <c r="B992" s="205"/>
    </row>
    <row r="993" spans="1:2">
      <c r="A993" s="203"/>
      <c r="B993" s="205"/>
    </row>
    <row r="994" spans="1:2">
      <c r="A994" s="203"/>
      <c r="B994" s="205"/>
    </row>
    <row r="995" spans="1:2">
      <c r="A995" s="203"/>
      <c r="B995" s="205"/>
    </row>
    <row r="996" spans="1:2">
      <c r="A996" s="203"/>
      <c r="B996" s="205"/>
    </row>
    <row r="997" spans="1:2">
      <c r="A997" s="203"/>
      <c r="B997" s="205"/>
    </row>
    <row r="998" spans="1:2">
      <c r="A998" s="203"/>
      <c r="B998" s="205"/>
    </row>
    <row r="999" spans="1:2">
      <c r="A999" s="203"/>
      <c r="B999" s="205"/>
    </row>
    <row r="1000" spans="1:2">
      <c r="A1000" s="203"/>
      <c r="B1000" s="205"/>
    </row>
    <row r="1001" spans="1:2">
      <c r="A1001" s="203"/>
      <c r="B1001" s="205"/>
    </row>
    <row r="1002" spans="1:2">
      <c r="A1002" s="203"/>
      <c r="B1002" s="205"/>
    </row>
    <row r="1003" spans="1:2">
      <c r="A1003" s="203"/>
      <c r="B1003" s="205"/>
    </row>
    <row r="1004" spans="1:2">
      <c r="A1004" s="203"/>
      <c r="B1004" s="205"/>
    </row>
    <row r="1005" spans="1:2">
      <c r="A1005" s="203"/>
      <c r="B1005" s="205"/>
    </row>
    <row r="1006" spans="1:2">
      <c r="A1006" s="203"/>
      <c r="B1006" s="205"/>
    </row>
    <row r="1007" spans="1:2">
      <c r="A1007" s="203"/>
      <c r="B1007" s="205"/>
    </row>
    <row r="1008" spans="1:2">
      <c r="A1008" s="203"/>
      <c r="B1008" s="205"/>
    </row>
    <row r="1009" spans="1:2">
      <c r="A1009" s="203"/>
      <c r="B1009" s="205"/>
    </row>
    <row r="1010" spans="1:2">
      <c r="A1010" s="203"/>
      <c r="B1010" s="205"/>
    </row>
    <row r="1011" spans="1:2">
      <c r="A1011" s="203"/>
      <c r="B1011" s="205"/>
    </row>
    <row r="1012" spans="1:2">
      <c r="A1012" s="203"/>
      <c r="B1012" s="205"/>
    </row>
    <row r="1013" spans="1:2">
      <c r="A1013" s="203"/>
      <c r="B1013" s="205"/>
    </row>
    <row r="1014" spans="1:2">
      <c r="A1014" s="203"/>
      <c r="B1014" s="205"/>
    </row>
    <row r="1015" spans="1:2">
      <c r="A1015" s="203"/>
      <c r="B1015" s="205"/>
    </row>
    <row r="1016" spans="1:2">
      <c r="A1016" s="203"/>
      <c r="B1016" s="205"/>
    </row>
    <row r="1017" spans="1:2">
      <c r="A1017" s="203"/>
      <c r="B1017" s="205"/>
    </row>
    <row r="1018" spans="1:2">
      <c r="A1018" s="203"/>
      <c r="B1018" s="205"/>
    </row>
    <row r="1019" spans="1:2">
      <c r="A1019" s="203"/>
      <c r="B1019" s="205"/>
    </row>
    <row r="1020" spans="1:2">
      <c r="A1020" s="203"/>
      <c r="B1020" s="205"/>
    </row>
    <row r="1021" spans="1:2">
      <c r="A1021" s="203"/>
      <c r="B1021" s="205"/>
    </row>
    <row r="1022" spans="1:2">
      <c r="A1022" s="203"/>
      <c r="B1022" s="205"/>
    </row>
    <row r="1023" spans="1:2">
      <c r="A1023" s="203"/>
      <c r="B1023" s="205"/>
    </row>
    <row r="1024" spans="1:2">
      <c r="A1024" s="203"/>
      <c r="B1024" s="205"/>
    </row>
    <row r="1025" spans="1:2">
      <c r="A1025" s="203"/>
      <c r="B1025" s="205"/>
    </row>
    <row r="1026" spans="1:2">
      <c r="A1026" s="203"/>
      <c r="B1026" s="205"/>
    </row>
    <row r="1027" spans="1:2">
      <c r="A1027" s="203"/>
      <c r="B1027" s="205"/>
    </row>
    <row r="1028" spans="1:2">
      <c r="A1028" s="203"/>
      <c r="B1028" s="205"/>
    </row>
    <row r="1029" spans="1:2">
      <c r="A1029" s="203"/>
      <c r="B1029" s="205"/>
    </row>
    <row r="1030" spans="1:2">
      <c r="A1030" s="203"/>
      <c r="B1030" s="205"/>
    </row>
    <row r="1031" spans="1:2">
      <c r="A1031" s="203"/>
      <c r="B1031" s="205"/>
    </row>
    <row r="1032" spans="1:2">
      <c r="A1032" s="203"/>
      <c r="B1032" s="205"/>
    </row>
    <row r="1033" spans="1:2">
      <c r="A1033" s="203"/>
      <c r="B1033" s="205"/>
    </row>
    <row r="1034" spans="1:2">
      <c r="A1034" s="203"/>
      <c r="B1034" s="205"/>
    </row>
    <row r="1035" spans="1:2">
      <c r="A1035" s="203"/>
      <c r="B1035" s="205"/>
    </row>
    <row r="1036" spans="1:2">
      <c r="A1036" s="203"/>
      <c r="B1036" s="205"/>
    </row>
    <row r="1037" spans="1:2">
      <c r="A1037" s="203"/>
      <c r="B1037" s="205"/>
    </row>
    <row r="1038" spans="1:2">
      <c r="A1038" s="203"/>
      <c r="B1038" s="205"/>
    </row>
    <row r="1039" spans="1:2">
      <c r="A1039" s="203"/>
      <c r="B1039" s="205"/>
    </row>
    <row r="1040" spans="1:2">
      <c r="A1040" s="203"/>
      <c r="B1040" s="205"/>
    </row>
    <row r="1041" spans="1:2">
      <c r="A1041" s="203"/>
      <c r="B1041" s="205"/>
    </row>
    <row r="1042" spans="1:2">
      <c r="A1042" s="203"/>
      <c r="B1042" s="205"/>
    </row>
    <row r="1043" spans="1:2">
      <c r="A1043" s="203"/>
      <c r="B1043" s="205"/>
    </row>
    <row r="1044" spans="1:2">
      <c r="A1044" s="203"/>
      <c r="B1044" s="205"/>
    </row>
    <row r="1045" spans="1:2">
      <c r="A1045" s="203"/>
      <c r="B1045" s="205"/>
    </row>
    <row r="1046" spans="1:2">
      <c r="A1046" s="203"/>
      <c r="B1046" s="205"/>
    </row>
    <row r="1047" spans="1:2">
      <c r="A1047" s="203"/>
      <c r="B1047" s="205"/>
    </row>
    <row r="1048" spans="1:2">
      <c r="A1048" s="203"/>
      <c r="B1048" s="205"/>
    </row>
    <row r="1049" spans="1:2">
      <c r="A1049" s="203"/>
      <c r="B1049" s="205"/>
    </row>
    <row r="1050" spans="1:2">
      <c r="A1050" s="203"/>
      <c r="B1050" s="205"/>
    </row>
    <row r="1051" spans="1:2">
      <c r="A1051" s="203"/>
      <c r="B1051" s="205"/>
    </row>
    <row r="1052" spans="1:2">
      <c r="A1052" s="203"/>
      <c r="B1052" s="205"/>
    </row>
    <row r="1053" spans="1:2">
      <c r="A1053" s="203"/>
      <c r="B1053" s="205"/>
    </row>
    <row r="1054" spans="1:2">
      <c r="A1054" s="203"/>
      <c r="B1054" s="205"/>
    </row>
    <row r="1055" spans="1:2">
      <c r="A1055" s="203"/>
      <c r="B1055" s="205"/>
    </row>
    <row r="1056" spans="1:2">
      <c r="A1056" s="203"/>
      <c r="B1056" s="205"/>
    </row>
    <row r="1057" spans="1:2">
      <c r="A1057" s="203"/>
      <c r="B1057" s="205"/>
    </row>
    <row r="1058" spans="1:2">
      <c r="A1058" s="203"/>
      <c r="B1058" s="205"/>
    </row>
    <row r="1059" spans="1:2">
      <c r="A1059" s="203"/>
      <c r="B1059" s="205"/>
    </row>
    <row r="1060" spans="1:2">
      <c r="A1060" s="203"/>
      <c r="B1060" s="205"/>
    </row>
    <row r="1061" spans="1:2">
      <c r="A1061" s="203"/>
      <c r="B1061" s="205"/>
    </row>
    <row r="1062" spans="1:2">
      <c r="A1062" s="203"/>
      <c r="B1062" s="205"/>
    </row>
    <row r="1063" spans="1:2">
      <c r="A1063" s="203"/>
      <c r="B1063" s="205"/>
    </row>
    <row r="1064" spans="1:2">
      <c r="A1064" s="203"/>
      <c r="B1064" s="205"/>
    </row>
    <row r="1065" spans="1:2">
      <c r="A1065" s="203"/>
      <c r="B1065" s="205"/>
    </row>
    <row r="1066" spans="1:2">
      <c r="A1066" s="203"/>
      <c r="B1066" s="205"/>
    </row>
    <row r="1067" spans="1:2">
      <c r="A1067" s="203"/>
      <c r="B1067" s="205"/>
    </row>
    <row r="1068" spans="1:2">
      <c r="A1068" s="203"/>
      <c r="B1068" s="205"/>
    </row>
    <row r="1069" spans="1:2">
      <c r="A1069" s="203"/>
      <c r="B1069" s="205"/>
    </row>
    <row r="1070" spans="1:2">
      <c r="A1070" s="203"/>
      <c r="B1070" s="205"/>
    </row>
    <row r="1071" spans="1:2">
      <c r="A1071" s="203"/>
      <c r="B1071" s="205"/>
    </row>
    <row r="1072" spans="1:2">
      <c r="A1072" s="203"/>
      <c r="B1072" s="205"/>
    </row>
    <row r="1073" spans="1:2">
      <c r="A1073" s="203"/>
      <c r="B1073" s="205"/>
    </row>
    <row r="1074" spans="1:2">
      <c r="A1074" s="203"/>
      <c r="B1074" s="205"/>
    </row>
    <row r="1075" spans="1:2">
      <c r="A1075" s="203"/>
      <c r="B1075" s="205"/>
    </row>
    <row r="1076" spans="1:2">
      <c r="A1076" s="203"/>
      <c r="B1076" s="205"/>
    </row>
    <row r="1077" spans="1:2">
      <c r="A1077" s="203"/>
      <c r="B1077" s="205"/>
    </row>
    <row r="1078" spans="1:2">
      <c r="A1078" s="203"/>
      <c r="B1078" s="205"/>
    </row>
    <row r="1079" spans="1:2">
      <c r="A1079" s="203"/>
      <c r="B1079" s="205"/>
    </row>
    <row r="1080" spans="1:2">
      <c r="A1080" s="203"/>
      <c r="B1080" s="205"/>
    </row>
    <row r="1081" spans="1:2">
      <c r="A1081" s="203"/>
      <c r="B1081" s="205"/>
    </row>
    <row r="1082" spans="1:2">
      <c r="A1082" s="203"/>
      <c r="B1082" s="205"/>
    </row>
    <row r="1083" spans="1:2">
      <c r="A1083" s="203"/>
      <c r="B1083" s="205"/>
    </row>
    <row r="1084" spans="1:2">
      <c r="A1084" s="203"/>
      <c r="B1084" s="205"/>
    </row>
    <row r="1085" spans="1:2">
      <c r="A1085" s="203"/>
      <c r="B1085" s="205"/>
    </row>
    <row r="1086" spans="1:2">
      <c r="A1086" s="203"/>
      <c r="B1086" s="205"/>
    </row>
    <row r="1087" spans="1:2">
      <c r="A1087" s="203"/>
      <c r="B1087" s="205"/>
    </row>
    <row r="1088" spans="1:2">
      <c r="A1088" s="203"/>
      <c r="B1088" s="205"/>
    </row>
    <row r="1089" spans="1:2">
      <c r="A1089" s="203"/>
      <c r="B1089" s="205"/>
    </row>
    <row r="1090" spans="1:2">
      <c r="A1090" s="203"/>
      <c r="B1090" s="205"/>
    </row>
    <row r="1091" spans="1:2">
      <c r="A1091" s="203"/>
      <c r="B1091" s="205"/>
    </row>
    <row r="1092" spans="1:2">
      <c r="A1092" s="203"/>
      <c r="B1092" s="205"/>
    </row>
    <row r="1093" spans="1:2">
      <c r="A1093" s="203"/>
      <c r="B1093" s="205"/>
    </row>
    <row r="1094" spans="1:2">
      <c r="A1094" s="203"/>
      <c r="B1094" s="205"/>
    </row>
    <row r="1095" spans="1:2">
      <c r="A1095" s="203"/>
      <c r="B1095" s="205"/>
    </row>
    <row r="1096" spans="1:2">
      <c r="A1096" s="203"/>
      <c r="B1096" s="205"/>
    </row>
    <row r="1097" spans="1:2">
      <c r="A1097" s="203"/>
      <c r="B1097" s="205"/>
    </row>
    <row r="1098" spans="1:2">
      <c r="A1098" s="203"/>
      <c r="B1098" s="205"/>
    </row>
    <row r="1099" spans="1:2">
      <c r="A1099" s="203"/>
      <c r="B1099" s="205"/>
    </row>
    <row r="1100" spans="1:2">
      <c r="A1100" s="203"/>
      <c r="B1100" s="205"/>
    </row>
    <row r="1101" spans="1:2">
      <c r="A1101" s="203"/>
      <c r="B1101" s="205"/>
    </row>
    <row r="1102" spans="1:2">
      <c r="A1102" s="203"/>
      <c r="B1102" s="205"/>
    </row>
    <row r="1103" spans="1:2">
      <c r="A1103" s="203"/>
      <c r="B1103" s="205"/>
    </row>
    <row r="1104" spans="1:2">
      <c r="A1104" s="203"/>
      <c r="B1104" s="205"/>
    </row>
    <row r="1105" spans="1:2">
      <c r="A1105" s="203"/>
      <c r="B1105" s="205"/>
    </row>
    <row r="1106" spans="1:2">
      <c r="A1106" s="203"/>
      <c r="B1106" s="205"/>
    </row>
    <row r="1107" spans="1:2">
      <c r="A1107" s="203"/>
      <c r="B1107" s="205"/>
    </row>
    <row r="1108" spans="1:2">
      <c r="A1108" s="203"/>
      <c r="B1108" s="205"/>
    </row>
    <row r="1109" spans="1:2">
      <c r="A1109" s="203"/>
      <c r="B1109" s="205"/>
    </row>
    <row r="1110" spans="1:2">
      <c r="A1110" s="203"/>
      <c r="B1110" s="205"/>
    </row>
    <row r="1111" spans="1:2">
      <c r="A1111" s="203"/>
      <c r="B1111" s="205"/>
    </row>
    <row r="1112" spans="1:2">
      <c r="A1112" s="203"/>
      <c r="B1112" s="205"/>
    </row>
    <row r="1113" spans="1:2">
      <c r="A1113" s="203"/>
      <c r="B1113" s="205"/>
    </row>
    <row r="1114" spans="1:2">
      <c r="A1114" s="203"/>
      <c r="B1114" s="205"/>
    </row>
    <row r="1115" spans="1:2">
      <c r="A1115" s="203"/>
      <c r="B1115" s="205"/>
    </row>
    <row r="1116" spans="1:2">
      <c r="A1116" s="203"/>
      <c r="B1116" s="205"/>
    </row>
    <row r="1117" spans="1:2">
      <c r="A1117" s="203"/>
      <c r="B1117" s="205"/>
    </row>
    <row r="1118" spans="1:2">
      <c r="A1118" s="203"/>
      <c r="B1118" s="205"/>
    </row>
    <row r="1119" spans="1:2">
      <c r="A1119" s="203"/>
      <c r="B1119" s="205"/>
    </row>
    <row r="1120" spans="1:2">
      <c r="A1120" s="203"/>
      <c r="B1120" s="205"/>
    </row>
    <row r="1121" spans="1:2">
      <c r="A1121" s="203"/>
      <c r="B1121" s="205"/>
    </row>
    <row r="1122" spans="1:2">
      <c r="A1122" s="203"/>
      <c r="B1122" s="205"/>
    </row>
    <row r="1123" spans="1:2">
      <c r="A1123" s="203"/>
      <c r="B1123" s="205"/>
    </row>
    <row r="1124" spans="1:2">
      <c r="A1124" s="203"/>
      <c r="B1124" s="205"/>
    </row>
    <row r="1125" spans="1:2">
      <c r="A1125" s="203"/>
      <c r="B1125" s="205"/>
    </row>
    <row r="1126" spans="1:2">
      <c r="A1126" s="203"/>
      <c r="B1126" s="205"/>
    </row>
    <row r="1127" spans="1:2">
      <c r="A1127" s="203"/>
      <c r="B1127" s="205"/>
    </row>
    <row r="1128" spans="1:2">
      <c r="A1128" s="203"/>
      <c r="B1128" s="205"/>
    </row>
    <row r="1129" spans="1:2">
      <c r="A1129" s="203"/>
      <c r="B1129" s="205"/>
    </row>
    <row r="1130" spans="1:2">
      <c r="A1130" s="203"/>
      <c r="B1130" s="205"/>
    </row>
    <row r="1131" spans="1:2">
      <c r="A1131" s="203"/>
      <c r="B1131" s="205"/>
    </row>
    <row r="1132" spans="1:2">
      <c r="A1132" s="203"/>
      <c r="B1132" s="205"/>
    </row>
    <row r="1133" spans="1:2">
      <c r="A1133" s="203"/>
      <c r="B1133" s="205"/>
    </row>
    <row r="1134" spans="1:2">
      <c r="A1134" s="203"/>
      <c r="B1134" s="205"/>
    </row>
    <row r="1135" spans="1:2">
      <c r="A1135" s="203"/>
      <c r="B1135" s="205"/>
    </row>
    <row r="1136" spans="1:2">
      <c r="A1136" s="203"/>
      <c r="B1136" s="205"/>
    </row>
    <row r="1137" spans="1:2">
      <c r="A1137" s="203"/>
      <c r="B1137" s="205"/>
    </row>
    <row r="1138" spans="1:2">
      <c r="A1138" s="203"/>
      <c r="B1138" s="205"/>
    </row>
    <row r="1139" spans="1:2">
      <c r="A1139" s="203"/>
      <c r="B1139" s="205"/>
    </row>
    <row r="1140" spans="1:2">
      <c r="A1140" s="203"/>
      <c r="B1140" s="205"/>
    </row>
    <row r="1141" spans="1:2">
      <c r="A1141" s="203"/>
      <c r="B1141" s="205"/>
    </row>
    <row r="1142" spans="1:2">
      <c r="A1142" s="203"/>
      <c r="B1142" s="205"/>
    </row>
    <row r="1143" spans="1:2">
      <c r="A1143" s="203"/>
      <c r="B1143" s="205"/>
    </row>
    <row r="1144" spans="1:2">
      <c r="A1144" s="203"/>
      <c r="B1144" s="205"/>
    </row>
    <row r="1145" spans="1:2">
      <c r="A1145" s="203"/>
      <c r="B1145" s="205"/>
    </row>
    <row r="1146" spans="1:2">
      <c r="A1146" s="203"/>
      <c r="B1146" s="205"/>
    </row>
    <row r="1147" spans="1:2">
      <c r="A1147" s="203"/>
      <c r="B1147" s="205"/>
    </row>
    <row r="1148" spans="1:2">
      <c r="A1148" s="203"/>
      <c r="B1148" s="205"/>
    </row>
    <row r="1149" spans="1:2">
      <c r="A1149" s="203"/>
      <c r="B1149" s="205"/>
    </row>
    <row r="1150" spans="1:2">
      <c r="A1150" s="203"/>
      <c r="B1150" s="205"/>
    </row>
    <row r="1151" spans="1:2">
      <c r="A1151" s="203"/>
      <c r="B1151" s="205"/>
    </row>
    <row r="1152" spans="1:2">
      <c r="A1152" s="203"/>
      <c r="B1152" s="205"/>
    </row>
    <row r="1153" spans="1:2">
      <c r="A1153" s="203"/>
      <c r="B1153" s="205"/>
    </row>
    <row r="1154" spans="1:2">
      <c r="A1154" s="203"/>
      <c r="B1154" s="205"/>
    </row>
    <row r="1155" spans="1:2">
      <c r="A1155" s="203"/>
      <c r="B1155" s="205"/>
    </row>
    <row r="1156" spans="1:2">
      <c r="A1156" s="203"/>
      <c r="B1156" s="205"/>
    </row>
    <row r="1157" spans="1:2">
      <c r="A1157" s="203"/>
      <c r="B1157" s="205"/>
    </row>
    <row r="1158" spans="1:2">
      <c r="A1158" s="203"/>
      <c r="B1158" s="205"/>
    </row>
    <row r="1159" spans="1:2">
      <c r="A1159" s="203"/>
      <c r="B1159" s="205"/>
    </row>
    <row r="1160" spans="1:2">
      <c r="A1160" s="203"/>
      <c r="B1160" s="205"/>
    </row>
    <row r="1161" spans="1:2">
      <c r="A1161" s="203"/>
      <c r="B1161" s="205"/>
    </row>
    <row r="1162" spans="1:2">
      <c r="A1162" s="203"/>
      <c r="B1162" s="205"/>
    </row>
    <row r="1163" spans="1:2">
      <c r="A1163" s="203"/>
      <c r="B1163" s="205"/>
    </row>
    <row r="1164" spans="1:2">
      <c r="A1164" s="203"/>
      <c r="B1164" s="205"/>
    </row>
    <row r="1165" spans="1:2">
      <c r="A1165" s="203"/>
      <c r="B1165" s="205"/>
    </row>
    <row r="1166" spans="1:2">
      <c r="A1166" s="203"/>
      <c r="B1166" s="205"/>
    </row>
    <row r="1167" spans="1:2">
      <c r="A1167" s="203"/>
      <c r="B1167" s="205"/>
    </row>
    <row r="1168" spans="1:2">
      <c r="A1168" s="203"/>
      <c r="B1168" s="205"/>
    </row>
    <row r="1169" spans="1:2">
      <c r="A1169" s="203"/>
      <c r="B1169" s="205"/>
    </row>
    <row r="1170" spans="1:2">
      <c r="A1170" s="203"/>
      <c r="B1170" s="205"/>
    </row>
    <row r="1171" spans="1:2">
      <c r="A1171" s="203"/>
      <c r="B1171" s="205"/>
    </row>
    <row r="1172" spans="1:2">
      <c r="A1172" s="203"/>
      <c r="B1172" s="205"/>
    </row>
    <row r="1173" spans="1:2">
      <c r="A1173" s="203"/>
      <c r="B1173" s="205"/>
    </row>
    <row r="1174" spans="1:2">
      <c r="A1174" s="203"/>
      <c r="B1174" s="205"/>
    </row>
    <row r="1175" spans="1:2">
      <c r="A1175" s="203"/>
      <c r="B1175" s="205"/>
    </row>
    <row r="1176" spans="1:2">
      <c r="A1176" s="203"/>
      <c r="B1176" s="205"/>
    </row>
    <row r="1177" spans="1:2">
      <c r="A1177" s="203"/>
      <c r="B1177" s="205"/>
    </row>
    <row r="1178" spans="1:2">
      <c r="A1178" s="203"/>
      <c r="B1178" s="205"/>
    </row>
    <row r="1179" spans="1:2">
      <c r="A1179" s="203"/>
      <c r="B1179" s="205"/>
    </row>
    <row r="1180" spans="1:2">
      <c r="A1180" s="203"/>
      <c r="B1180" s="205"/>
    </row>
    <row r="1181" spans="1:2">
      <c r="A1181" s="203"/>
      <c r="B1181" s="205"/>
    </row>
    <row r="1182" spans="1:2">
      <c r="A1182" s="203"/>
      <c r="B1182" s="205"/>
    </row>
    <row r="1183" spans="1:2">
      <c r="A1183" s="203"/>
      <c r="B1183" s="205"/>
    </row>
    <row r="1184" spans="1:2">
      <c r="A1184" s="203"/>
      <c r="B1184" s="205"/>
    </row>
    <row r="1185" spans="1:2">
      <c r="A1185" s="203"/>
      <c r="B1185" s="205"/>
    </row>
    <row r="1186" spans="1:2">
      <c r="A1186" s="203"/>
      <c r="B1186" s="205"/>
    </row>
    <row r="1187" spans="1:2">
      <c r="A1187" s="203"/>
      <c r="B1187" s="205"/>
    </row>
    <row r="1188" spans="1:2">
      <c r="A1188" s="203"/>
      <c r="B1188" s="205"/>
    </row>
    <row r="1189" spans="1:2">
      <c r="A1189" s="203"/>
      <c r="B1189" s="205"/>
    </row>
    <row r="1190" spans="1:2">
      <c r="A1190" s="203"/>
      <c r="B1190" s="205"/>
    </row>
    <row r="1191" spans="1:2">
      <c r="A1191" s="203"/>
      <c r="B1191" s="205"/>
    </row>
    <row r="1192" spans="1:2">
      <c r="A1192" s="203"/>
      <c r="B1192" s="205"/>
    </row>
    <row r="1193" spans="1:2">
      <c r="A1193" s="203"/>
      <c r="B1193" s="205"/>
    </row>
    <row r="1194" spans="1:2">
      <c r="A1194" s="203"/>
      <c r="B1194" s="205"/>
    </row>
    <row r="1195" spans="1:2">
      <c r="A1195" s="203"/>
      <c r="B1195" s="205"/>
    </row>
    <row r="1196" spans="1:2">
      <c r="A1196" s="203"/>
      <c r="B1196" s="205"/>
    </row>
    <row r="1197" spans="1:2">
      <c r="A1197" s="203"/>
      <c r="B1197" s="205"/>
    </row>
    <row r="1198" spans="1:2">
      <c r="A1198" s="203"/>
      <c r="B1198" s="205"/>
    </row>
    <row r="1199" spans="1:2">
      <c r="A1199" s="203"/>
      <c r="B1199" s="205"/>
    </row>
    <row r="1200" spans="1:2">
      <c r="A1200" s="203"/>
      <c r="B1200" s="205"/>
    </row>
    <row r="1201" spans="1:2">
      <c r="A1201" s="203"/>
      <c r="B1201" s="205"/>
    </row>
    <row r="1202" spans="1:2">
      <c r="A1202" s="203"/>
      <c r="B1202" s="205"/>
    </row>
    <row r="1203" spans="1:2">
      <c r="A1203" s="203"/>
      <c r="B1203" s="205"/>
    </row>
    <row r="1204" spans="1:2">
      <c r="A1204" s="203"/>
      <c r="B1204" s="205"/>
    </row>
    <row r="1205" spans="1:2">
      <c r="A1205" s="203"/>
      <c r="B1205" s="205"/>
    </row>
    <row r="1206" spans="1:2">
      <c r="A1206" s="203"/>
      <c r="B1206" s="205"/>
    </row>
    <row r="1207" spans="1:2">
      <c r="A1207" s="203"/>
      <c r="B1207" s="205"/>
    </row>
    <row r="1208" spans="1:2">
      <c r="A1208" s="203"/>
      <c r="B1208" s="205"/>
    </row>
    <row r="1209" spans="1:2">
      <c r="A1209" s="203"/>
      <c r="B1209" s="205"/>
    </row>
    <row r="1210" spans="1:2">
      <c r="A1210" s="203"/>
      <c r="B1210" s="205"/>
    </row>
    <row r="1211" spans="1:2">
      <c r="A1211" s="203"/>
      <c r="B1211" s="205"/>
    </row>
    <row r="1212" spans="1:2">
      <c r="A1212" s="203"/>
      <c r="B1212" s="205"/>
    </row>
    <row r="1213" spans="1:2">
      <c r="A1213" s="203"/>
      <c r="B1213" s="205"/>
    </row>
    <row r="1214" spans="1:2">
      <c r="A1214" s="203"/>
      <c r="B1214" s="205"/>
    </row>
    <row r="1215" spans="1:2">
      <c r="A1215" s="203"/>
      <c r="B1215" s="205"/>
    </row>
    <row r="1216" spans="1:2">
      <c r="A1216" s="203"/>
      <c r="B1216" s="205"/>
    </row>
    <row r="1217" spans="1:2">
      <c r="A1217" s="203"/>
      <c r="B1217" s="205"/>
    </row>
    <row r="1218" spans="1:2">
      <c r="A1218" s="203"/>
      <c r="B1218" s="205"/>
    </row>
    <row r="1219" spans="1:2">
      <c r="A1219" s="203"/>
      <c r="B1219" s="205"/>
    </row>
    <row r="1220" spans="1:2">
      <c r="A1220" s="203"/>
      <c r="B1220" s="205"/>
    </row>
    <row r="1221" spans="1:2">
      <c r="A1221" s="203"/>
      <c r="B1221" s="205"/>
    </row>
    <row r="1222" spans="1:2">
      <c r="A1222" s="203"/>
      <c r="B1222" s="205"/>
    </row>
    <row r="1223" spans="1:2">
      <c r="A1223" s="203"/>
      <c r="B1223" s="205"/>
    </row>
    <row r="1224" spans="1:2">
      <c r="A1224" s="203"/>
      <c r="B1224" s="205"/>
    </row>
    <row r="1225" spans="1:2">
      <c r="A1225" s="203"/>
      <c r="B1225" s="205"/>
    </row>
    <row r="1226" spans="1:2">
      <c r="A1226" s="203"/>
      <c r="B1226" s="205"/>
    </row>
    <row r="1227" spans="1:2">
      <c r="A1227" s="203"/>
      <c r="B1227" s="205"/>
    </row>
    <row r="1228" spans="1:2">
      <c r="A1228" s="203"/>
      <c r="B1228" s="205"/>
    </row>
    <row r="1229" spans="1:2">
      <c r="A1229" s="203"/>
      <c r="B1229" s="205"/>
    </row>
    <row r="1230" spans="1:2">
      <c r="A1230" s="203"/>
      <c r="B1230" s="205"/>
    </row>
    <row r="1231" spans="1:2">
      <c r="A1231" s="203"/>
      <c r="B1231" s="205"/>
    </row>
    <row r="1232" spans="1:2">
      <c r="A1232" s="203"/>
      <c r="B1232" s="205"/>
    </row>
    <row r="1233" spans="1:2">
      <c r="A1233" s="203"/>
      <c r="B1233" s="205"/>
    </row>
    <row r="1234" spans="1:2">
      <c r="A1234" s="203"/>
      <c r="B1234" s="205"/>
    </row>
    <row r="1235" spans="1:2">
      <c r="A1235" s="203"/>
      <c r="B1235" s="205"/>
    </row>
    <row r="1236" spans="1:2">
      <c r="A1236" s="203"/>
      <c r="B1236" s="205"/>
    </row>
    <row r="1237" spans="1:2">
      <c r="A1237" s="203"/>
      <c r="B1237" s="205"/>
    </row>
    <row r="1238" spans="1:2">
      <c r="A1238" s="203"/>
      <c r="B1238" s="205"/>
    </row>
    <row r="1239" spans="1:2">
      <c r="A1239" s="203"/>
      <c r="B1239" s="205"/>
    </row>
    <row r="1240" spans="1:2">
      <c r="A1240" s="203"/>
      <c r="B1240" s="205"/>
    </row>
    <row r="1241" spans="1:2">
      <c r="A1241" s="203"/>
      <c r="B1241" s="205"/>
    </row>
    <row r="1242" spans="1:2">
      <c r="A1242" s="203"/>
      <c r="B1242" s="205"/>
    </row>
    <row r="1243" spans="1:2">
      <c r="A1243" s="203"/>
      <c r="B1243" s="205"/>
    </row>
    <row r="1244" spans="1:2">
      <c r="A1244" s="203"/>
      <c r="B1244" s="205"/>
    </row>
    <row r="1245" spans="1:2">
      <c r="A1245" s="203"/>
      <c r="B1245" s="205"/>
    </row>
    <row r="1246" spans="1:2">
      <c r="A1246" s="203"/>
      <c r="B1246" s="205"/>
    </row>
    <row r="1247" spans="1:2">
      <c r="A1247" s="203"/>
      <c r="B1247" s="205"/>
    </row>
    <row r="1248" spans="1:2">
      <c r="A1248" s="203"/>
      <c r="B1248" s="205"/>
    </row>
    <row r="1249" spans="1:2">
      <c r="A1249" s="203"/>
      <c r="B1249" s="205"/>
    </row>
    <row r="1250" spans="1:2">
      <c r="A1250" s="203"/>
      <c r="B1250" s="205"/>
    </row>
    <row r="1251" spans="1:2">
      <c r="A1251" s="203"/>
      <c r="B1251" s="205"/>
    </row>
    <row r="1252" spans="1:2">
      <c r="A1252" s="203"/>
      <c r="B1252" s="205"/>
    </row>
    <row r="1253" spans="1:2">
      <c r="A1253" s="203"/>
      <c r="B1253" s="205"/>
    </row>
    <row r="1254" spans="1:2">
      <c r="A1254" s="203"/>
      <c r="B1254" s="205"/>
    </row>
    <row r="1255" spans="1:2">
      <c r="A1255" s="203"/>
      <c r="B1255" s="205"/>
    </row>
    <row r="1256" spans="1:2">
      <c r="A1256" s="203"/>
      <c r="B1256" s="205"/>
    </row>
    <row r="1257" spans="1:2">
      <c r="A1257" s="203"/>
      <c r="B1257" s="205"/>
    </row>
    <row r="1258" spans="1:2">
      <c r="A1258" s="203"/>
      <c r="B1258" s="205"/>
    </row>
    <row r="1259" spans="1:2">
      <c r="A1259" s="203"/>
      <c r="B1259" s="205"/>
    </row>
    <row r="1260" spans="1:2">
      <c r="A1260" s="203"/>
      <c r="B1260" s="205"/>
    </row>
    <row r="1261" spans="1:2">
      <c r="A1261" s="203"/>
      <c r="B1261" s="205"/>
    </row>
    <row r="1262" spans="1:2">
      <c r="A1262" s="203"/>
      <c r="B1262" s="205"/>
    </row>
    <row r="1263" spans="1:2">
      <c r="A1263" s="203"/>
      <c r="B1263" s="205"/>
    </row>
    <row r="1264" spans="1:2">
      <c r="A1264" s="203"/>
      <c r="B1264" s="205"/>
    </row>
    <row r="1265" spans="1:2">
      <c r="A1265" s="203"/>
      <c r="B1265" s="205"/>
    </row>
    <row r="1266" spans="1:2">
      <c r="A1266" s="203"/>
      <c r="B1266" s="205"/>
    </row>
    <row r="1267" spans="1:2">
      <c r="A1267" s="203"/>
      <c r="B1267" s="205"/>
    </row>
    <row r="1268" spans="1:2">
      <c r="A1268" s="203"/>
      <c r="B1268" s="205"/>
    </row>
    <row r="1269" spans="1:2">
      <c r="A1269" s="203"/>
      <c r="B1269" s="205"/>
    </row>
    <row r="1270" spans="1:2">
      <c r="A1270" s="203"/>
      <c r="B1270" s="205"/>
    </row>
    <row r="1271" spans="1:2">
      <c r="A1271" s="203"/>
      <c r="B1271" s="205"/>
    </row>
    <row r="1272" spans="1:2">
      <c r="A1272" s="203"/>
      <c r="B1272" s="205"/>
    </row>
    <row r="1273" spans="1:2">
      <c r="A1273" s="203"/>
      <c r="B1273" s="205"/>
    </row>
    <row r="1274" spans="1:2">
      <c r="A1274" s="203"/>
      <c r="B1274" s="205"/>
    </row>
    <row r="1275" spans="1:2">
      <c r="A1275" s="203"/>
      <c r="B1275" s="205"/>
    </row>
    <row r="1276" spans="1:2">
      <c r="A1276" s="203"/>
      <c r="B1276" s="205"/>
    </row>
    <row r="1277" spans="1:2">
      <c r="A1277" s="203"/>
      <c r="B1277" s="205"/>
    </row>
    <row r="1278" spans="1:2">
      <c r="A1278" s="203"/>
      <c r="B1278" s="205"/>
    </row>
    <row r="1279" spans="1:2">
      <c r="A1279" s="203"/>
      <c r="B1279" s="205"/>
    </row>
    <row r="1280" spans="1:2">
      <c r="A1280" s="203"/>
      <c r="B1280" s="205"/>
    </row>
    <row r="1281" spans="1:2">
      <c r="A1281" s="203"/>
      <c r="B1281" s="205"/>
    </row>
    <row r="1282" spans="1:2">
      <c r="A1282" s="203"/>
      <c r="B1282" s="205"/>
    </row>
    <row r="1283" spans="1:2">
      <c r="A1283" s="203"/>
      <c r="B1283" s="205"/>
    </row>
    <row r="1284" spans="1:2">
      <c r="A1284" s="203"/>
      <c r="B1284" s="205"/>
    </row>
    <row r="1285" spans="1:2">
      <c r="A1285" s="203"/>
      <c r="B1285" s="205"/>
    </row>
    <row r="1286" spans="1:2">
      <c r="A1286" s="203"/>
      <c r="B1286" s="205"/>
    </row>
    <row r="1287" spans="1:2">
      <c r="A1287" s="203"/>
      <c r="B1287" s="205"/>
    </row>
    <row r="1288" spans="1:2">
      <c r="A1288" s="203"/>
      <c r="B1288" s="205"/>
    </row>
    <row r="1289" spans="1:2">
      <c r="A1289" s="203"/>
      <c r="B1289" s="205"/>
    </row>
    <row r="1290" spans="1:2">
      <c r="A1290" s="203"/>
      <c r="B1290" s="205"/>
    </row>
    <row r="1291" spans="1:2">
      <c r="A1291" s="203"/>
      <c r="B1291" s="205"/>
    </row>
    <row r="1292" spans="1:2">
      <c r="A1292" s="203"/>
      <c r="B1292" s="205"/>
    </row>
    <row r="1293" spans="1:2">
      <c r="A1293" s="203"/>
      <c r="B1293" s="205"/>
    </row>
    <row r="1294" spans="1:2">
      <c r="A1294" s="203"/>
      <c r="B1294" s="205"/>
    </row>
    <row r="1295" spans="1:2">
      <c r="A1295" s="203"/>
      <c r="B1295" s="205"/>
    </row>
    <row r="1296" spans="1:2">
      <c r="A1296" s="203"/>
      <c r="B1296" s="205"/>
    </row>
    <row r="1297" spans="1:2">
      <c r="A1297" s="203"/>
      <c r="B1297" s="205"/>
    </row>
    <row r="1298" spans="1:2">
      <c r="A1298" s="203"/>
      <c r="B1298" s="205"/>
    </row>
    <row r="1299" spans="1:2">
      <c r="A1299" s="203"/>
      <c r="B1299" s="205"/>
    </row>
    <row r="1300" spans="1:2">
      <c r="A1300" s="203"/>
      <c r="B1300" s="205"/>
    </row>
    <row r="1301" spans="1:2">
      <c r="A1301" s="203"/>
      <c r="B1301" s="205"/>
    </row>
    <row r="1302" spans="1:2">
      <c r="A1302" s="203"/>
      <c r="B1302" s="205"/>
    </row>
    <row r="1303" spans="1:2">
      <c r="A1303" s="203"/>
      <c r="B1303" s="205"/>
    </row>
    <row r="1304" spans="1:2">
      <c r="A1304" s="203"/>
      <c r="B1304" s="205"/>
    </row>
    <row r="1305" spans="1:2">
      <c r="A1305" s="203"/>
      <c r="B1305" s="205"/>
    </row>
    <row r="1306" spans="1:2">
      <c r="A1306" s="203"/>
      <c r="B1306" s="205"/>
    </row>
    <row r="1307" spans="1:2">
      <c r="A1307" s="203"/>
      <c r="B1307" s="205"/>
    </row>
    <row r="1308" spans="1:2">
      <c r="A1308" s="203"/>
      <c r="B1308" s="205"/>
    </row>
    <row r="1309" spans="1:2">
      <c r="A1309" s="203"/>
      <c r="B1309" s="205"/>
    </row>
    <row r="1310" spans="1:2">
      <c r="A1310" s="203"/>
      <c r="B1310" s="205"/>
    </row>
    <row r="1311" spans="1:2">
      <c r="A1311" s="203"/>
      <c r="B1311" s="205"/>
    </row>
    <row r="1312" spans="1:2">
      <c r="A1312" s="203"/>
      <c r="B1312" s="205"/>
    </row>
    <row r="1313" spans="1:2">
      <c r="A1313" s="203"/>
      <c r="B1313" s="205"/>
    </row>
    <row r="1314" spans="1:2">
      <c r="A1314" s="203"/>
      <c r="B1314" s="205"/>
    </row>
    <row r="1315" spans="1:2">
      <c r="A1315" s="203"/>
      <c r="B1315" s="205"/>
    </row>
    <row r="1316" spans="1:2">
      <c r="A1316" s="203"/>
      <c r="B1316" s="205"/>
    </row>
    <row r="1317" spans="1:2">
      <c r="A1317" s="203"/>
      <c r="B1317" s="205"/>
    </row>
    <row r="1318" spans="1:2">
      <c r="A1318" s="203"/>
      <c r="B1318" s="205"/>
    </row>
    <row r="1319" spans="1:2">
      <c r="A1319" s="203"/>
      <c r="B1319" s="205"/>
    </row>
    <row r="1320" spans="1:2">
      <c r="A1320" s="203"/>
      <c r="B1320" s="205"/>
    </row>
    <row r="1321" spans="1:2">
      <c r="A1321" s="203"/>
      <c r="B1321" s="205"/>
    </row>
    <row r="1322" spans="1:2">
      <c r="A1322" s="203"/>
      <c r="B1322" s="205"/>
    </row>
    <row r="1323" spans="1:2">
      <c r="A1323" s="203"/>
      <c r="B1323" s="205"/>
    </row>
    <row r="1324" spans="1:2">
      <c r="A1324" s="203"/>
      <c r="B1324" s="205"/>
    </row>
    <row r="1325" spans="1:2">
      <c r="A1325" s="203"/>
      <c r="B1325" s="205"/>
    </row>
    <row r="1326" spans="1:2">
      <c r="A1326" s="203"/>
      <c r="B1326" s="205"/>
    </row>
    <row r="1327" spans="1:2">
      <c r="A1327" s="203"/>
      <c r="B1327" s="205"/>
    </row>
    <row r="1328" spans="1:2">
      <c r="A1328" s="203"/>
      <c r="B1328" s="205"/>
    </row>
    <row r="1329" spans="1:2">
      <c r="A1329" s="203"/>
      <c r="B1329" s="205"/>
    </row>
    <row r="1330" spans="1:2">
      <c r="A1330" s="203"/>
      <c r="B1330" s="205"/>
    </row>
    <row r="1331" spans="1:2">
      <c r="A1331" s="203"/>
      <c r="B1331" s="205"/>
    </row>
    <row r="1332" spans="1:2">
      <c r="A1332" s="203"/>
      <c r="B1332" s="205"/>
    </row>
    <row r="1333" spans="1:2">
      <c r="A1333" s="203"/>
      <c r="B1333" s="205"/>
    </row>
    <row r="1334" spans="1:2">
      <c r="A1334" s="203"/>
      <c r="B1334" s="205"/>
    </row>
    <row r="1335" spans="1:2">
      <c r="A1335" s="203"/>
      <c r="B1335" s="205"/>
    </row>
    <row r="1336" spans="1:2">
      <c r="A1336" s="203"/>
      <c r="B1336" s="205"/>
    </row>
    <row r="1337" spans="1:2">
      <c r="A1337" s="203"/>
      <c r="B1337" s="205"/>
    </row>
    <row r="1338" spans="1:2">
      <c r="A1338" s="203"/>
      <c r="B1338" s="205"/>
    </row>
    <row r="1339" spans="1:2">
      <c r="A1339" s="203"/>
      <c r="B1339" s="205"/>
    </row>
    <row r="1340" spans="1:2">
      <c r="A1340" s="203"/>
      <c r="B1340" s="205"/>
    </row>
    <row r="1341" spans="1:2">
      <c r="A1341" s="203"/>
      <c r="B1341" s="205"/>
    </row>
    <row r="1342" spans="1:2">
      <c r="A1342" s="203"/>
      <c r="B1342" s="205"/>
    </row>
    <row r="1343" spans="1:2">
      <c r="A1343" s="203"/>
      <c r="B1343" s="205"/>
    </row>
    <row r="1344" spans="1:2">
      <c r="A1344" s="203"/>
      <c r="B1344" s="205"/>
    </row>
    <row r="1345" spans="1:2">
      <c r="A1345" s="203"/>
      <c r="B1345" s="205"/>
    </row>
    <row r="1346" spans="1:2">
      <c r="A1346" s="203"/>
      <c r="B1346" s="205"/>
    </row>
    <row r="1347" spans="1:2">
      <c r="A1347" s="203"/>
      <c r="B1347" s="205"/>
    </row>
    <row r="1348" spans="1:2">
      <c r="A1348" s="203"/>
      <c r="B1348" s="205"/>
    </row>
    <row r="1349" spans="1:2">
      <c r="A1349" s="203"/>
      <c r="B1349" s="205"/>
    </row>
    <row r="1350" spans="1:2">
      <c r="A1350" s="203"/>
      <c r="B1350" s="205"/>
    </row>
    <row r="1351" spans="1:2">
      <c r="A1351" s="203"/>
      <c r="B1351" s="205"/>
    </row>
    <row r="1352" spans="1:2">
      <c r="A1352" s="203"/>
      <c r="B1352" s="205"/>
    </row>
    <row r="1353" spans="1:2">
      <c r="A1353" s="203"/>
      <c r="B1353" s="205"/>
    </row>
    <row r="1354" spans="1:2">
      <c r="A1354" s="203"/>
      <c r="B1354" s="205"/>
    </row>
    <row r="1355" spans="1:2">
      <c r="A1355" s="203"/>
      <c r="B1355" s="205"/>
    </row>
    <row r="1356" spans="1:2">
      <c r="A1356" s="203"/>
      <c r="B1356" s="205"/>
    </row>
    <row r="1357" spans="1:2">
      <c r="A1357" s="203"/>
      <c r="B1357" s="205"/>
    </row>
    <row r="1358" spans="1:2">
      <c r="A1358" s="203"/>
      <c r="B1358" s="205"/>
    </row>
    <row r="1359" spans="1:2">
      <c r="A1359" s="203"/>
      <c r="B1359" s="205"/>
    </row>
    <row r="1360" spans="1:2">
      <c r="A1360" s="203"/>
      <c r="B1360" s="205"/>
    </row>
    <row r="1361" spans="1:2">
      <c r="A1361" s="203"/>
      <c r="B1361" s="205"/>
    </row>
    <row r="1362" spans="1:2">
      <c r="A1362" s="203"/>
      <c r="B1362" s="205"/>
    </row>
    <row r="1363" spans="1:2">
      <c r="A1363" s="203"/>
      <c r="B1363" s="205"/>
    </row>
    <row r="1364" spans="1:2">
      <c r="A1364" s="203"/>
      <c r="B1364" s="205"/>
    </row>
    <row r="1365" spans="1:2">
      <c r="A1365" s="203"/>
      <c r="B1365" s="205"/>
    </row>
    <row r="1366" spans="1:2">
      <c r="A1366" s="203"/>
      <c r="B1366" s="205"/>
    </row>
    <row r="1367" spans="1:2">
      <c r="A1367" s="203"/>
      <c r="B1367" s="205"/>
    </row>
    <row r="1368" spans="1:2">
      <c r="A1368" s="203"/>
      <c r="B1368" s="205"/>
    </row>
    <row r="1369" spans="1:2">
      <c r="A1369" s="203"/>
      <c r="B1369" s="205"/>
    </row>
    <row r="1370" spans="1:2">
      <c r="A1370" s="203"/>
      <c r="B1370" s="205"/>
    </row>
    <row r="1371" spans="1:2">
      <c r="A1371" s="203"/>
      <c r="B1371" s="205"/>
    </row>
    <row r="1372" spans="1:2">
      <c r="A1372" s="203"/>
      <c r="B1372" s="205"/>
    </row>
    <row r="1373" spans="1:2">
      <c r="A1373" s="203"/>
      <c r="B1373" s="205"/>
    </row>
    <row r="1374" spans="1:2">
      <c r="A1374" s="203"/>
      <c r="B1374" s="205"/>
    </row>
    <row r="1375" spans="1:2">
      <c r="A1375" s="203"/>
      <c r="B1375" s="205"/>
    </row>
    <row r="1376" spans="1:2">
      <c r="A1376" s="203"/>
      <c r="B1376" s="205"/>
    </row>
    <row r="1377" spans="1:2">
      <c r="A1377" s="203"/>
      <c r="B1377" s="205"/>
    </row>
    <row r="1378" spans="1:2">
      <c r="A1378" s="203"/>
      <c r="B1378" s="205"/>
    </row>
    <row r="1379" spans="1:2">
      <c r="A1379" s="203"/>
      <c r="B1379" s="205"/>
    </row>
    <row r="1380" spans="1:2">
      <c r="A1380" s="203"/>
      <c r="B1380" s="205"/>
    </row>
    <row r="1381" spans="1:2">
      <c r="A1381" s="203"/>
      <c r="B1381" s="205"/>
    </row>
    <row r="1382" spans="1:2">
      <c r="A1382" s="203"/>
      <c r="B1382" s="205"/>
    </row>
    <row r="1383" spans="1:2">
      <c r="A1383" s="203"/>
      <c r="B1383" s="205"/>
    </row>
    <row r="1384" spans="1:2">
      <c r="A1384" s="203"/>
      <c r="B1384" s="205"/>
    </row>
    <row r="1385" spans="1:2">
      <c r="A1385" s="203"/>
      <c r="B1385" s="205"/>
    </row>
    <row r="1386" spans="1:2">
      <c r="A1386" s="203"/>
      <c r="B1386" s="205"/>
    </row>
    <row r="1387" spans="1:2">
      <c r="A1387" s="203"/>
      <c r="B1387" s="205"/>
    </row>
    <row r="1388" spans="1:2">
      <c r="A1388" s="203"/>
      <c r="B1388" s="205"/>
    </row>
    <row r="1389" spans="1:2">
      <c r="A1389" s="203"/>
      <c r="B1389" s="205"/>
    </row>
    <row r="1390" spans="1:2">
      <c r="A1390" s="203"/>
      <c r="B1390" s="205"/>
    </row>
    <row r="1391" spans="1:2">
      <c r="A1391" s="203"/>
      <c r="B1391" s="205"/>
    </row>
    <row r="1392" spans="1:2">
      <c r="A1392" s="203"/>
      <c r="B1392" s="205"/>
    </row>
    <row r="1393" spans="1:2">
      <c r="A1393" s="203"/>
      <c r="B1393" s="205"/>
    </row>
    <row r="1394" spans="1:2">
      <c r="A1394" s="203"/>
      <c r="B1394" s="205"/>
    </row>
    <row r="1395" spans="1:2">
      <c r="A1395" s="203"/>
      <c r="B1395" s="205"/>
    </row>
    <row r="1396" spans="1:2">
      <c r="A1396" s="203"/>
      <c r="B1396" s="205"/>
    </row>
    <row r="1397" spans="1:2">
      <c r="A1397" s="203"/>
      <c r="B1397" s="205"/>
    </row>
    <row r="1398" spans="1:2">
      <c r="A1398" s="203"/>
      <c r="B1398" s="205"/>
    </row>
    <row r="1399" spans="1:2">
      <c r="A1399" s="203"/>
      <c r="B1399" s="205"/>
    </row>
    <row r="1400" spans="1:2">
      <c r="A1400" s="203"/>
      <c r="B1400" s="205"/>
    </row>
    <row r="1401" spans="1:2">
      <c r="A1401" s="203"/>
      <c r="B1401" s="205"/>
    </row>
    <row r="1402" spans="1:2">
      <c r="A1402" s="203"/>
      <c r="B1402" s="205"/>
    </row>
    <row r="1403" spans="1:2">
      <c r="A1403" s="203"/>
      <c r="B1403" s="205"/>
    </row>
    <row r="1404" spans="1:2">
      <c r="A1404" s="203"/>
      <c r="B1404" s="205"/>
    </row>
    <row r="1405" spans="1:2">
      <c r="A1405" s="203"/>
      <c r="B1405" s="205"/>
    </row>
    <row r="1406" spans="1:2">
      <c r="A1406" s="203"/>
      <c r="B1406" s="205"/>
    </row>
    <row r="1407" spans="1:2">
      <c r="A1407" s="203"/>
      <c r="B1407" s="205"/>
    </row>
    <row r="1408" spans="1:2">
      <c r="A1408" s="203"/>
      <c r="B1408" s="205"/>
    </row>
    <row r="1409" spans="1:2">
      <c r="A1409" s="203"/>
      <c r="B1409" s="205"/>
    </row>
    <row r="1410" spans="1:2">
      <c r="A1410" s="203"/>
      <c r="B1410" s="205"/>
    </row>
    <row r="1411" spans="1:2">
      <c r="A1411" s="203"/>
      <c r="B1411" s="205"/>
    </row>
    <row r="1412" spans="1:2">
      <c r="A1412" s="203"/>
      <c r="B1412" s="205"/>
    </row>
    <row r="1413" spans="1:2">
      <c r="A1413" s="203"/>
      <c r="B1413" s="205"/>
    </row>
    <row r="1414" spans="1:2">
      <c r="A1414" s="203"/>
      <c r="B1414" s="205"/>
    </row>
    <row r="1415" spans="1:2">
      <c r="A1415" s="203"/>
      <c r="B1415" s="205"/>
    </row>
    <row r="1416" spans="1:2">
      <c r="A1416" s="203"/>
      <c r="B1416" s="205"/>
    </row>
    <row r="1417" spans="1:2">
      <c r="A1417" s="203"/>
      <c r="B1417" s="205"/>
    </row>
    <row r="1418" spans="1:2">
      <c r="A1418" s="203"/>
      <c r="B1418" s="205"/>
    </row>
    <row r="1419" spans="1:2">
      <c r="A1419" s="203"/>
      <c r="B1419" s="205"/>
    </row>
    <row r="1420" spans="1:2">
      <c r="A1420" s="203"/>
      <c r="B1420" s="205"/>
    </row>
    <row r="1421" spans="1:2">
      <c r="A1421" s="203"/>
      <c r="B1421" s="205"/>
    </row>
    <row r="1422" spans="1:2">
      <c r="A1422" s="203"/>
      <c r="B1422" s="205"/>
    </row>
    <row r="1423" spans="1:2">
      <c r="A1423" s="203"/>
      <c r="B1423" s="205"/>
    </row>
    <row r="1424" spans="1:2">
      <c r="A1424" s="203"/>
      <c r="B1424" s="205"/>
    </row>
    <row r="1425" spans="1:2">
      <c r="A1425" s="203"/>
      <c r="B1425" s="205"/>
    </row>
    <row r="1426" spans="1:2">
      <c r="A1426" s="203"/>
      <c r="B1426" s="205"/>
    </row>
    <row r="1427" spans="1:2">
      <c r="A1427" s="203"/>
      <c r="B1427" s="205"/>
    </row>
    <row r="1428" spans="1:2">
      <c r="A1428" s="203"/>
      <c r="B1428" s="205"/>
    </row>
    <row r="1429" spans="1:2">
      <c r="A1429" s="203"/>
      <c r="B1429" s="205"/>
    </row>
    <row r="1430" spans="1:2">
      <c r="A1430" s="203"/>
      <c r="B1430" s="205"/>
    </row>
    <row r="1431" spans="1:2">
      <c r="A1431" s="203"/>
      <c r="B1431" s="205"/>
    </row>
    <row r="1432" spans="1:2">
      <c r="A1432" s="203"/>
      <c r="B1432" s="205"/>
    </row>
    <row r="1433" spans="1:2">
      <c r="A1433" s="203"/>
      <c r="B1433" s="205"/>
    </row>
    <row r="1434" spans="1:2">
      <c r="A1434" s="203"/>
      <c r="B1434" s="205"/>
    </row>
    <row r="1435" spans="1:2">
      <c r="A1435" s="203"/>
      <c r="B1435" s="205"/>
    </row>
    <row r="1436" spans="1:2">
      <c r="A1436" s="203"/>
      <c r="B1436" s="205"/>
    </row>
    <row r="1437" spans="1:2">
      <c r="A1437" s="203"/>
      <c r="B1437" s="205"/>
    </row>
    <row r="1438" spans="1:2">
      <c r="A1438" s="203"/>
      <c r="B1438" s="205"/>
    </row>
    <row r="1439" spans="1:2">
      <c r="A1439" s="203"/>
      <c r="B1439" s="205"/>
    </row>
    <row r="1440" spans="1:2">
      <c r="A1440" s="203"/>
      <c r="B1440" s="205"/>
    </row>
    <row r="1441" spans="1:2">
      <c r="A1441" s="203"/>
      <c r="B1441" s="205"/>
    </row>
    <row r="1442" spans="1:2">
      <c r="A1442" s="203"/>
      <c r="B1442" s="205"/>
    </row>
    <row r="1443" spans="1:2">
      <c r="A1443" s="203"/>
      <c r="B1443" s="205"/>
    </row>
    <row r="1444" spans="1:2">
      <c r="A1444" s="203"/>
      <c r="B1444" s="205"/>
    </row>
    <row r="1445" spans="1:2">
      <c r="A1445" s="203"/>
      <c r="B1445" s="205"/>
    </row>
    <row r="1446" spans="1:2">
      <c r="A1446" s="203"/>
      <c r="B1446" s="205"/>
    </row>
    <row r="1447" spans="1:2">
      <c r="A1447" s="203"/>
      <c r="B1447" s="205"/>
    </row>
    <row r="1448" spans="1:2">
      <c r="A1448" s="203"/>
      <c r="B1448" s="205"/>
    </row>
    <row r="1449" spans="1:2">
      <c r="A1449" s="203"/>
      <c r="B1449" s="205"/>
    </row>
    <row r="1450" spans="1:2">
      <c r="A1450" s="203"/>
      <c r="B1450" s="205"/>
    </row>
    <row r="1451" spans="1:2">
      <c r="A1451" s="203"/>
      <c r="B1451" s="205"/>
    </row>
    <row r="1452" spans="1:2">
      <c r="A1452" s="203"/>
      <c r="B1452" s="205"/>
    </row>
    <row r="1453" spans="1:2">
      <c r="A1453" s="203"/>
      <c r="B1453" s="205"/>
    </row>
    <row r="1454" spans="1:2">
      <c r="A1454" s="203"/>
      <c r="B1454" s="205"/>
    </row>
    <row r="1455" spans="1:2">
      <c r="A1455" s="203"/>
      <c r="B1455" s="205"/>
    </row>
    <row r="1456" spans="1:2">
      <c r="A1456" s="203"/>
      <c r="B1456" s="205"/>
    </row>
    <row r="1457" spans="1:2">
      <c r="A1457" s="203"/>
      <c r="B1457" s="205"/>
    </row>
    <row r="1458" spans="1:2">
      <c r="A1458" s="203"/>
      <c r="B1458" s="205"/>
    </row>
    <row r="1459" spans="1:2">
      <c r="A1459" s="203"/>
      <c r="B1459" s="205"/>
    </row>
    <row r="1460" spans="1:2">
      <c r="A1460" s="203"/>
      <c r="B1460" s="205"/>
    </row>
    <row r="1461" spans="1:2">
      <c r="A1461" s="203"/>
      <c r="B1461" s="205"/>
    </row>
    <row r="1462" spans="1:2">
      <c r="A1462" s="203"/>
      <c r="B1462" s="205"/>
    </row>
    <row r="1463" spans="1:2">
      <c r="A1463" s="203"/>
      <c r="B1463" s="205"/>
    </row>
    <row r="1464" spans="1:2">
      <c r="A1464" s="203"/>
      <c r="B1464" s="205"/>
    </row>
    <row r="1465" spans="1:2">
      <c r="A1465" s="203"/>
      <c r="B1465" s="205"/>
    </row>
    <row r="1466" spans="1:2">
      <c r="A1466" s="203"/>
      <c r="B1466" s="205"/>
    </row>
    <row r="1467" spans="1:2">
      <c r="A1467" s="203"/>
      <c r="B1467" s="205"/>
    </row>
    <row r="1468" spans="1:2">
      <c r="A1468" s="203"/>
      <c r="B1468" s="205"/>
    </row>
    <row r="1469" spans="1:2">
      <c r="A1469" s="203"/>
      <c r="B1469" s="205"/>
    </row>
    <row r="1470" spans="1:2">
      <c r="A1470" s="203"/>
      <c r="B1470" s="205"/>
    </row>
    <row r="1471" spans="1:2">
      <c r="A1471" s="203"/>
      <c r="B1471" s="205"/>
    </row>
    <row r="1472" spans="1:2">
      <c r="A1472" s="203"/>
      <c r="B1472" s="205"/>
    </row>
    <row r="1473" spans="1:2">
      <c r="A1473" s="203"/>
      <c r="B1473" s="205"/>
    </row>
    <row r="1474" spans="1:2">
      <c r="A1474" s="203"/>
      <c r="B1474" s="205"/>
    </row>
    <row r="1475" spans="1:2">
      <c r="A1475" s="203"/>
      <c r="B1475" s="205"/>
    </row>
    <row r="1476" spans="1:2">
      <c r="A1476" s="203"/>
      <c r="B1476" s="205"/>
    </row>
    <row r="1477" spans="1:2">
      <c r="A1477" s="203"/>
      <c r="B1477" s="205"/>
    </row>
    <row r="1478" spans="1:2">
      <c r="A1478" s="203"/>
      <c r="B1478" s="205"/>
    </row>
    <row r="1479" spans="1:2">
      <c r="A1479" s="203"/>
      <c r="B1479" s="205"/>
    </row>
    <row r="1480" spans="1:2">
      <c r="A1480" s="203"/>
      <c r="B1480" s="205"/>
    </row>
    <row r="1481" spans="1:2">
      <c r="A1481" s="203"/>
      <c r="B1481" s="205"/>
    </row>
    <row r="1482" spans="1:2">
      <c r="A1482" s="203"/>
      <c r="B1482" s="205"/>
    </row>
    <row r="1483" spans="1:2">
      <c r="A1483" s="203"/>
      <c r="B1483" s="205"/>
    </row>
    <row r="1484" spans="1:2">
      <c r="A1484" s="203"/>
      <c r="B1484" s="205"/>
    </row>
    <row r="1485" spans="1:2">
      <c r="A1485" s="203"/>
      <c r="B1485" s="205"/>
    </row>
    <row r="1486" spans="1:2">
      <c r="A1486" s="203"/>
      <c r="B1486" s="205"/>
    </row>
    <row r="1487" spans="1:2">
      <c r="A1487" s="203"/>
      <c r="B1487" s="205"/>
    </row>
    <row r="1488" spans="1:2">
      <c r="A1488" s="203"/>
      <c r="B1488" s="205"/>
    </row>
    <row r="1489" spans="1:2">
      <c r="A1489" s="203"/>
      <c r="B1489" s="205"/>
    </row>
    <row r="1490" spans="1:2">
      <c r="A1490" s="203"/>
      <c r="B1490" s="205"/>
    </row>
    <row r="1491" spans="1:2">
      <c r="A1491" s="203"/>
      <c r="B1491" s="205"/>
    </row>
    <row r="1492" spans="1:2">
      <c r="A1492" s="203"/>
      <c r="B1492" s="205"/>
    </row>
    <row r="1493" spans="1:2">
      <c r="A1493" s="203"/>
      <c r="B1493" s="205"/>
    </row>
    <row r="1494" spans="1:2">
      <c r="A1494" s="203"/>
      <c r="B1494" s="205"/>
    </row>
    <row r="1495" spans="1:2">
      <c r="A1495" s="203"/>
      <c r="B1495" s="205"/>
    </row>
    <row r="1496" spans="1:2">
      <c r="A1496" s="203"/>
      <c r="B1496" s="205"/>
    </row>
    <row r="1497" spans="1:2">
      <c r="A1497" s="203"/>
      <c r="B1497" s="205"/>
    </row>
    <row r="1498" spans="1:2">
      <c r="A1498" s="203"/>
      <c r="B1498" s="205"/>
    </row>
    <row r="1499" spans="1:2">
      <c r="A1499" s="203"/>
      <c r="B1499" s="205"/>
    </row>
    <row r="1500" spans="1:2">
      <c r="A1500" s="203"/>
      <c r="B1500" s="205"/>
    </row>
    <row r="1501" spans="1:2">
      <c r="A1501" s="203"/>
      <c r="B1501" s="205"/>
    </row>
    <row r="1502" spans="1:2">
      <c r="A1502" s="203"/>
      <c r="B1502" s="205"/>
    </row>
    <row r="1503" spans="1:2">
      <c r="A1503" s="203"/>
      <c r="B1503" s="205"/>
    </row>
    <row r="1504" spans="1:2">
      <c r="A1504" s="203"/>
      <c r="B1504" s="205"/>
    </row>
    <row r="1505" spans="1:2">
      <c r="A1505" s="203"/>
      <c r="B1505" s="205"/>
    </row>
    <row r="1506" spans="1:2">
      <c r="A1506" s="203"/>
      <c r="B1506" s="205"/>
    </row>
    <row r="1507" spans="1:2">
      <c r="A1507" s="203"/>
      <c r="B1507" s="205"/>
    </row>
    <row r="1508" spans="1:2">
      <c r="A1508" s="203"/>
      <c r="B1508" s="205"/>
    </row>
    <row r="1509" spans="1:2">
      <c r="A1509" s="203"/>
      <c r="B1509" s="205"/>
    </row>
    <row r="1510" spans="1:2">
      <c r="A1510" s="203"/>
      <c r="B1510" s="205"/>
    </row>
    <row r="1511" spans="1:2">
      <c r="A1511" s="203"/>
      <c r="B1511" s="205"/>
    </row>
    <row r="1512" spans="1:2">
      <c r="A1512" s="203"/>
      <c r="B1512" s="205"/>
    </row>
    <row r="1513" spans="1:2">
      <c r="A1513" s="203"/>
      <c r="B1513" s="205"/>
    </row>
    <row r="1514" spans="1:2">
      <c r="A1514" s="203"/>
      <c r="B1514" s="205"/>
    </row>
    <row r="1515" spans="1:2">
      <c r="A1515" s="203"/>
      <c r="B1515" s="205"/>
    </row>
    <row r="1516" spans="1:2">
      <c r="A1516" s="203"/>
      <c r="B1516" s="205"/>
    </row>
    <row r="1517" spans="1:2">
      <c r="A1517" s="203"/>
      <c r="B1517" s="205"/>
    </row>
    <row r="1518" spans="1:2">
      <c r="A1518" s="203"/>
      <c r="B1518" s="205"/>
    </row>
    <row r="1519" spans="1:2">
      <c r="A1519" s="203"/>
      <c r="B1519" s="205"/>
    </row>
    <row r="1520" spans="1:2">
      <c r="A1520" s="203"/>
      <c r="B1520" s="205"/>
    </row>
    <row r="1521" spans="1:2">
      <c r="A1521" s="203"/>
      <c r="B1521" s="205"/>
    </row>
    <row r="1522" spans="1:2">
      <c r="A1522" s="203"/>
      <c r="B1522" s="205"/>
    </row>
    <row r="1523" spans="1:2">
      <c r="A1523" s="203"/>
      <c r="B1523" s="205"/>
    </row>
    <row r="1524" spans="1:2">
      <c r="A1524" s="203"/>
      <c r="B1524" s="205"/>
    </row>
    <row r="1525" spans="1:2">
      <c r="A1525" s="203"/>
      <c r="B1525" s="205"/>
    </row>
    <row r="1526" spans="1:2">
      <c r="A1526" s="203"/>
      <c r="B1526" s="205"/>
    </row>
    <row r="1527" spans="1:2">
      <c r="A1527" s="203"/>
      <c r="B1527" s="205"/>
    </row>
    <row r="1528" spans="1:2">
      <c r="A1528" s="203"/>
      <c r="B1528" s="205"/>
    </row>
    <row r="1529" spans="1:2">
      <c r="A1529" s="203"/>
      <c r="B1529" s="205"/>
    </row>
    <row r="1530" spans="1:2">
      <c r="A1530" s="203"/>
      <c r="B1530" s="205"/>
    </row>
    <row r="1531" spans="1:2">
      <c r="A1531" s="203"/>
      <c r="B1531" s="205"/>
    </row>
    <row r="1532" spans="1:2">
      <c r="A1532" s="203"/>
      <c r="B1532" s="205"/>
    </row>
    <row r="1533" spans="1:2">
      <c r="A1533" s="203"/>
      <c r="B1533" s="205"/>
    </row>
    <row r="1534" spans="1:2">
      <c r="A1534" s="203"/>
      <c r="B1534" s="205"/>
    </row>
    <row r="1535" spans="1:2">
      <c r="A1535" s="203"/>
      <c r="B1535" s="205"/>
    </row>
    <row r="1536" spans="1:2">
      <c r="A1536" s="203"/>
      <c r="B1536" s="205"/>
    </row>
    <row r="1537" spans="1:2">
      <c r="A1537" s="203"/>
      <c r="B1537" s="205"/>
    </row>
    <row r="1538" spans="1:2">
      <c r="A1538" s="203"/>
      <c r="B1538" s="205"/>
    </row>
    <row r="1539" spans="1:2">
      <c r="A1539" s="203"/>
      <c r="B1539" s="205"/>
    </row>
    <row r="1540" spans="1:2">
      <c r="A1540" s="203"/>
      <c r="B1540" s="205"/>
    </row>
    <row r="1541" spans="1:2">
      <c r="A1541" s="203"/>
      <c r="B1541" s="205"/>
    </row>
    <row r="1542" spans="1:2">
      <c r="A1542" s="203"/>
      <c r="B1542" s="205"/>
    </row>
    <row r="1543" spans="1:2">
      <c r="A1543" s="203"/>
      <c r="B1543" s="205"/>
    </row>
    <row r="1544" spans="1:2">
      <c r="A1544" s="203"/>
      <c r="B1544" s="205"/>
    </row>
    <row r="1545" spans="1:2">
      <c r="A1545" s="203"/>
      <c r="B1545" s="205"/>
    </row>
    <row r="1546" spans="1:2">
      <c r="A1546" s="203"/>
      <c r="B1546" s="205"/>
    </row>
    <row r="1547" spans="1:2">
      <c r="A1547" s="203"/>
      <c r="B1547" s="205"/>
    </row>
    <row r="1548" spans="1:2">
      <c r="A1548" s="203"/>
      <c r="B1548" s="205"/>
    </row>
    <row r="1549" spans="1:2">
      <c r="A1549" s="203"/>
      <c r="B1549" s="205"/>
    </row>
    <row r="1550" spans="1:2">
      <c r="A1550" s="203"/>
      <c r="B1550" s="205"/>
    </row>
    <row r="1551" spans="1:2">
      <c r="A1551" s="203"/>
      <c r="B1551" s="205"/>
    </row>
    <row r="1552" spans="1:2">
      <c r="A1552" s="203"/>
      <c r="B1552" s="205"/>
    </row>
    <row r="1553" spans="1:2">
      <c r="A1553" s="203"/>
      <c r="B1553" s="205"/>
    </row>
    <row r="1554" spans="1:2">
      <c r="A1554" s="203"/>
      <c r="B1554" s="205"/>
    </row>
    <row r="1555" spans="1:2">
      <c r="A1555" s="203"/>
      <c r="B1555" s="205"/>
    </row>
    <row r="1556" spans="1:2">
      <c r="A1556" s="203"/>
      <c r="B1556" s="205"/>
    </row>
    <row r="1557" spans="1:2">
      <c r="A1557" s="203"/>
      <c r="B1557" s="205"/>
    </row>
    <row r="1558" spans="1:2">
      <c r="A1558" s="203"/>
      <c r="B1558" s="205"/>
    </row>
    <row r="1559" spans="1:2">
      <c r="A1559" s="203"/>
      <c r="B1559" s="205"/>
    </row>
    <row r="1560" spans="1:2">
      <c r="A1560" s="203"/>
      <c r="B1560" s="205"/>
    </row>
    <row r="1561" spans="1:2">
      <c r="A1561" s="203"/>
      <c r="B1561" s="205"/>
    </row>
    <row r="1562" spans="1:2">
      <c r="A1562" s="203"/>
      <c r="B1562" s="205"/>
    </row>
    <row r="1563" spans="1:2">
      <c r="A1563" s="203"/>
      <c r="B1563" s="205"/>
    </row>
    <row r="1564" spans="1:2">
      <c r="A1564" s="203"/>
      <c r="B1564" s="205"/>
    </row>
    <row r="1565" spans="1:2">
      <c r="A1565" s="203"/>
      <c r="B1565" s="205"/>
    </row>
    <row r="1566" spans="1:2">
      <c r="A1566" s="203"/>
      <c r="B1566" s="205"/>
    </row>
    <row r="1567" spans="1:2">
      <c r="A1567" s="203"/>
      <c r="B1567" s="205"/>
    </row>
    <row r="1568" spans="1:2">
      <c r="A1568" s="203"/>
      <c r="B1568" s="205"/>
    </row>
    <row r="1569" spans="1:2">
      <c r="A1569" s="203"/>
      <c r="B1569" s="205"/>
    </row>
    <row r="1570" spans="1:2">
      <c r="A1570" s="203"/>
      <c r="B1570" s="205"/>
    </row>
    <row r="1571" spans="1:2">
      <c r="A1571" s="203"/>
      <c r="B1571" s="205"/>
    </row>
    <row r="1572" spans="1:2">
      <c r="A1572" s="203"/>
      <c r="B1572" s="205"/>
    </row>
    <row r="1573" spans="1:2">
      <c r="A1573" s="203"/>
      <c r="B1573" s="205"/>
    </row>
    <row r="1574" spans="1:2">
      <c r="A1574" s="203"/>
      <c r="B1574" s="205"/>
    </row>
    <row r="1575" spans="1:2">
      <c r="A1575" s="203"/>
      <c r="B1575" s="205"/>
    </row>
    <row r="1576" spans="1:2">
      <c r="A1576" s="203"/>
      <c r="B1576" s="205"/>
    </row>
    <row r="1577" spans="1:2">
      <c r="A1577" s="203"/>
      <c r="B1577" s="205"/>
    </row>
    <row r="1578" spans="1:2">
      <c r="A1578" s="203"/>
      <c r="B1578" s="205"/>
    </row>
    <row r="1579" spans="1:2">
      <c r="A1579" s="203"/>
      <c r="B1579" s="205"/>
    </row>
    <row r="1580" spans="1:2">
      <c r="A1580" s="203"/>
      <c r="B1580" s="205"/>
    </row>
    <row r="1581" spans="1:2">
      <c r="A1581" s="203"/>
      <c r="B1581" s="205"/>
    </row>
    <row r="1582" spans="1:2">
      <c r="A1582" s="203"/>
      <c r="B1582" s="205"/>
    </row>
    <row r="1583" spans="1:2">
      <c r="A1583" s="203"/>
      <c r="B1583" s="205"/>
    </row>
    <row r="1584" spans="1:2">
      <c r="A1584" s="203"/>
      <c r="B1584" s="205"/>
    </row>
    <row r="1585" spans="1:2">
      <c r="A1585" s="203"/>
      <c r="B1585" s="205"/>
    </row>
    <row r="1586" spans="1:2">
      <c r="A1586" s="203"/>
      <c r="B1586" s="205"/>
    </row>
    <row r="1587" spans="1:2">
      <c r="A1587" s="203"/>
      <c r="B1587" s="205"/>
    </row>
    <row r="1588" spans="1:2">
      <c r="A1588" s="203"/>
      <c r="B1588" s="205"/>
    </row>
    <row r="1589" spans="1:2">
      <c r="A1589" s="203"/>
      <c r="B1589" s="205"/>
    </row>
    <row r="1590" spans="1:2">
      <c r="A1590" s="203"/>
      <c r="B1590" s="205"/>
    </row>
    <row r="1591" spans="1:2">
      <c r="A1591" s="203"/>
      <c r="B1591" s="205"/>
    </row>
    <row r="1592" spans="1:2">
      <c r="A1592" s="203"/>
      <c r="B1592" s="205"/>
    </row>
    <row r="1593" spans="1:2">
      <c r="A1593" s="203"/>
      <c r="B1593" s="205"/>
    </row>
    <row r="1594" spans="1:2">
      <c r="A1594" s="203"/>
      <c r="B1594" s="205"/>
    </row>
    <row r="1595" spans="1:2">
      <c r="A1595" s="203"/>
      <c r="B1595" s="205"/>
    </row>
    <row r="1596" spans="1:2">
      <c r="A1596" s="203"/>
      <c r="B1596" s="205"/>
    </row>
    <row r="1597" spans="1:2">
      <c r="A1597" s="203"/>
      <c r="B1597" s="205"/>
    </row>
    <row r="1598" spans="1:2">
      <c r="A1598" s="203"/>
      <c r="B1598" s="205"/>
    </row>
    <row r="1599" spans="1:2">
      <c r="A1599" s="203"/>
      <c r="B1599" s="205"/>
    </row>
    <row r="1600" spans="1:2">
      <c r="A1600" s="203"/>
      <c r="B1600" s="205"/>
    </row>
    <row r="1601" spans="1:2">
      <c r="A1601" s="203"/>
      <c r="B1601" s="205"/>
    </row>
    <row r="1602" spans="1:2">
      <c r="A1602" s="203"/>
      <c r="B1602" s="205"/>
    </row>
    <row r="1603" spans="1:2">
      <c r="A1603" s="203"/>
      <c r="B1603" s="205"/>
    </row>
    <row r="1604" spans="1:2">
      <c r="A1604" s="203"/>
      <c r="B1604" s="205"/>
    </row>
    <row r="1605" spans="1:2">
      <c r="A1605" s="203"/>
      <c r="B1605" s="205"/>
    </row>
    <row r="1606" spans="1:2">
      <c r="A1606" s="203"/>
      <c r="B1606" s="205"/>
    </row>
    <row r="1607" spans="1:2">
      <c r="A1607" s="203"/>
      <c r="B1607" s="205"/>
    </row>
    <row r="1608" spans="1:2">
      <c r="A1608" s="203"/>
      <c r="B1608" s="205"/>
    </row>
    <row r="1609" spans="1:2">
      <c r="A1609" s="203"/>
      <c r="B1609" s="205"/>
    </row>
    <row r="1610" spans="1:2">
      <c r="A1610" s="203"/>
      <c r="B1610" s="205"/>
    </row>
    <row r="1611" spans="1:2">
      <c r="A1611" s="203"/>
      <c r="B1611" s="205"/>
    </row>
    <row r="1612" spans="1:2">
      <c r="A1612" s="203"/>
      <c r="B1612" s="205"/>
    </row>
    <row r="1613" spans="1:2">
      <c r="A1613" s="203"/>
      <c r="B1613" s="205"/>
    </row>
    <row r="1614" spans="1:2">
      <c r="A1614" s="203"/>
      <c r="B1614" s="205"/>
    </row>
    <row r="1615" spans="1:2">
      <c r="A1615" s="203"/>
      <c r="B1615" s="205"/>
    </row>
    <row r="1616" spans="1:2">
      <c r="A1616" s="203"/>
      <c r="B1616" s="205"/>
    </row>
    <row r="1617" spans="1:2">
      <c r="A1617" s="203"/>
      <c r="B1617" s="205"/>
    </row>
    <row r="1618" spans="1:2">
      <c r="A1618" s="203"/>
      <c r="B1618" s="205"/>
    </row>
    <row r="1619" spans="1:2">
      <c r="A1619" s="203"/>
      <c r="B1619" s="205"/>
    </row>
    <row r="1620" spans="1:2">
      <c r="A1620" s="203"/>
      <c r="B1620" s="205"/>
    </row>
    <row r="1621" spans="1:2">
      <c r="A1621" s="203"/>
      <c r="B1621" s="205"/>
    </row>
    <row r="1622" spans="1:2">
      <c r="A1622" s="203"/>
      <c r="B1622" s="205"/>
    </row>
    <row r="1623" spans="1:2">
      <c r="A1623" s="203"/>
      <c r="B1623" s="205"/>
    </row>
    <row r="1624" spans="1:2">
      <c r="A1624" s="203"/>
      <c r="B1624" s="205"/>
    </row>
    <row r="1625" spans="1:2">
      <c r="A1625" s="203"/>
      <c r="B1625" s="205"/>
    </row>
    <row r="1626" spans="1:2">
      <c r="A1626" s="203"/>
      <c r="B1626" s="205"/>
    </row>
    <row r="1627" spans="1:2">
      <c r="A1627" s="203"/>
      <c r="B1627" s="205"/>
    </row>
    <row r="1628" spans="1:2">
      <c r="A1628" s="203"/>
      <c r="B1628" s="205"/>
    </row>
    <row r="1629" spans="1:2">
      <c r="A1629" s="203"/>
      <c r="B1629" s="205"/>
    </row>
    <row r="1630" spans="1:2">
      <c r="A1630" s="203"/>
      <c r="B1630" s="205"/>
    </row>
    <row r="1631" spans="1:2">
      <c r="A1631" s="203"/>
      <c r="B1631" s="205"/>
    </row>
    <row r="1632" spans="1:2">
      <c r="A1632" s="203"/>
      <c r="B1632" s="205"/>
    </row>
    <row r="1633" spans="1:2">
      <c r="A1633" s="203"/>
      <c r="B1633" s="205"/>
    </row>
    <row r="1634" spans="1:2">
      <c r="A1634" s="203"/>
      <c r="B1634" s="205"/>
    </row>
    <row r="1635" spans="1:2">
      <c r="A1635" s="203"/>
      <c r="B1635" s="205"/>
    </row>
    <row r="1636" spans="1:2">
      <c r="A1636" s="203"/>
      <c r="B1636" s="205"/>
    </row>
    <row r="1637" spans="1:2">
      <c r="A1637" s="203"/>
      <c r="B1637" s="205"/>
    </row>
    <row r="1638" spans="1:2">
      <c r="A1638" s="203"/>
      <c r="B1638" s="205"/>
    </row>
    <row r="1639" spans="1:2">
      <c r="A1639" s="203"/>
      <c r="B1639" s="205"/>
    </row>
    <row r="1640" spans="1:2">
      <c r="A1640" s="203"/>
      <c r="B1640" s="205"/>
    </row>
    <row r="1641" spans="1:2">
      <c r="A1641" s="203"/>
      <c r="B1641" s="205"/>
    </row>
    <row r="1642" spans="1:2">
      <c r="A1642" s="203"/>
      <c r="B1642" s="205"/>
    </row>
    <row r="1643" spans="1:2">
      <c r="A1643" s="203"/>
      <c r="B1643" s="205"/>
    </row>
    <row r="1644" spans="1:2">
      <c r="A1644" s="203"/>
      <c r="B1644" s="205"/>
    </row>
    <row r="1645" spans="1:2">
      <c r="A1645" s="203"/>
      <c r="B1645" s="205"/>
    </row>
    <row r="1646" spans="1:2">
      <c r="A1646" s="203"/>
      <c r="B1646" s="205"/>
    </row>
    <row r="1647" spans="1:2">
      <c r="A1647" s="203"/>
      <c r="B1647" s="205"/>
    </row>
    <row r="1648" spans="1:2">
      <c r="A1648" s="203"/>
      <c r="B1648" s="205"/>
    </row>
    <row r="1649" spans="1:2">
      <c r="A1649" s="203"/>
      <c r="B1649" s="205"/>
    </row>
    <row r="1650" spans="1:2">
      <c r="A1650" s="203"/>
      <c r="B1650" s="205"/>
    </row>
    <row r="1651" spans="1:2">
      <c r="A1651" s="203"/>
      <c r="B1651" s="205"/>
    </row>
    <row r="1652" spans="1:2">
      <c r="A1652" s="203"/>
      <c r="B1652" s="205"/>
    </row>
    <row r="1653" spans="1:2">
      <c r="A1653" s="203"/>
      <c r="B1653" s="205"/>
    </row>
    <row r="1654" spans="1:2">
      <c r="A1654" s="203"/>
      <c r="B1654" s="205"/>
    </row>
    <row r="1655" spans="1:2">
      <c r="A1655" s="203"/>
      <c r="B1655" s="205"/>
    </row>
    <row r="1656" spans="1:2">
      <c r="A1656" s="203"/>
      <c r="B1656" s="205"/>
    </row>
    <row r="1657" spans="1:2">
      <c r="A1657" s="203"/>
      <c r="B1657" s="205"/>
    </row>
    <row r="1658" spans="1:2">
      <c r="A1658" s="203"/>
      <c r="B1658" s="205"/>
    </row>
    <row r="1659" spans="1:2">
      <c r="A1659" s="203"/>
      <c r="B1659" s="205"/>
    </row>
    <row r="1660" spans="1:2">
      <c r="A1660" s="203"/>
      <c r="B1660" s="205"/>
    </row>
    <row r="1661" spans="1:2">
      <c r="A1661" s="203"/>
      <c r="B1661" s="205"/>
    </row>
    <row r="1662" spans="1:2">
      <c r="A1662" s="203"/>
      <c r="B1662" s="205"/>
    </row>
    <row r="1663" spans="1:2">
      <c r="A1663" s="203"/>
      <c r="B1663" s="205"/>
    </row>
    <row r="1664" spans="1:2">
      <c r="A1664" s="203"/>
      <c r="B1664" s="205"/>
    </row>
    <row r="1665" spans="1:2">
      <c r="A1665" s="203"/>
      <c r="B1665" s="205"/>
    </row>
    <row r="1666" spans="1:2">
      <c r="A1666" s="203"/>
      <c r="B1666" s="205"/>
    </row>
    <row r="1667" spans="1:2">
      <c r="A1667" s="203"/>
      <c r="B1667" s="205"/>
    </row>
    <row r="1668" spans="1:2">
      <c r="A1668" s="203"/>
      <c r="B1668" s="205"/>
    </row>
    <row r="1669" spans="1:2">
      <c r="A1669" s="203"/>
      <c r="B1669" s="205"/>
    </row>
    <row r="1670" spans="1:2">
      <c r="A1670" s="203"/>
      <c r="B1670" s="205"/>
    </row>
    <row r="1671" spans="1:2">
      <c r="A1671" s="203"/>
      <c r="B1671" s="205"/>
    </row>
    <row r="1672" spans="1:2">
      <c r="A1672" s="203"/>
      <c r="B1672" s="205"/>
    </row>
    <row r="1673" spans="1:2">
      <c r="A1673" s="203"/>
      <c r="B1673" s="205"/>
    </row>
    <row r="1674" spans="1:2">
      <c r="A1674" s="203"/>
      <c r="B1674" s="205"/>
    </row>
    <row r="1675" spans="1:2">
      <c r="A1675" s="203"/>
      <c r="B1675" s="205"/>
    </row>
    <row r="1676" spans="1:2">
      <c r="A1676" s="203"/>
      <c r="B1676" s="205"/>
    </row>
    <row r="1677" spans="1:2">
      <c r="A1677" s="203"/>
      <c r="B1677" s="205"/>
    </row>
    <row r="1678" spans="1:2">
      <c r="A1678" s="203"/>
      <c r="B1678" s="205"/>
    </row>
    <row r="1679" spans="1:2">
      <c r="A1679" s="203"/>
      <c r="B1679" s="205"/>
    </row>
    <row r="1680" spans="1:2">
      <c r="A1680" s="203"/>
      <c r="B1680" s="205"/>
    </row>
    <row r="1681" spans="1:2">
      <c r="A1681" s="203"/>
      <c r="B1681" s="205"/>
    </row>
    <row r="1682" spans="1:2">
      <c r="A1682" s="203"/>
      <c r="B1682" s="205"/>
    </row>
    <row r="1683" spans="1:2">
      <c r="A1683" s="203"/>
      <c r="B1683" s="205"/>
    </row>
    <row r="1684" spans="1:2">
      <c r="A1684" s="203"/>
      <c r="B1684" s="205"/>
    </row>
    <row r="1685" spans="1:2">
      <c r="A1685" s="203"/>
      <c r="B1685" s="205"/>
    </row>
    <row r="1686" spans="1:2">
      <c r="A1686" s="203"/>
      <c r="B1686" s="205"/>
    </row>
    <row r="1687" spans="1:2">
      <c r="A1687" s="203"/>
      <c r="B1687" s="205"/>
    </row>
    <row r="1688" spans="1:2">
      <c r="A1688" s="203"/>
      <c r="B1688" s="205"/>
    </row>
    <row r="1689" spans="1:2">
      <c r="A1689" s="203"/>
      <c r="B1689" s="205"/>
    </row>
    <row r="1690" spans="1:2">
      <c r="A1690" s="203"/>
      <c r="B1690" s="205"/>
    </row>
    <row r="1691" spans="1:2">
      <c r="A1691" s="203"/>
      <c r="B1691" s="205"/>
    </row>
    <row r="1692" spans="1:2">
      <c r="A1692" s="203"/>
      <c r="B1692" s="205"/>
    </row>
    <row r="1693" spans="1:2">
      <c r="A1693" s="203"/>
      <c r="B1693" s="205"/>
    </row>
    <row r="1694" spans="1:2">
      <c r="A1694" s="203"/>
      <c r="B1694" s="205"/>
    </row>
    <row r="1695" spans="1:2">
      <c r="A1695" s="203"/>
      <c r="B1695" s="205"/>
    </row>
    <row r="1696" spans="1:2">
      <c r="A1696" s="203"/>
      <c r="B1696" s="205"/>
    </row>
    <row r="1697" spans="1:2">
      <c r="A1697" s="203"/>
      <c r="B1697" s="205"/>
    </row>
    <row r="1698" spans="1:2">
      <c r="A1698" s="203"/>
      <c r="B1698" s="205"/>
    </row>
    <row r="1699" spans="1:2">
      <c r="A1699" s="203"/>
      <c r="B1699" s="205"/>
    </row>
    <row r="1700" spans="1:2">
      <c r="A1700" s="203"/>
      <c r="B1700" s="205"/>
    </row>
    <row r="1701" spans="1:2">
      <c r="A1701" s="203"/>
      <c r="B1701" s="205"/>
    </row>
    <row r="1702" spans="1:2">
      <c r="A1702" s="203"/>
      <c r="B1702" s="205"/>
    </row>
    <row r="1703" spans="1:2">
      <c r="A1703" s="203"/>
      <c r="B1703" s="205"/>
    </row>
    <row r="1704" spans="1:2">
      <c r="A1704" s="203"/>
      <c r="B1704" s="205"/>
    </row>
    <row r="1705" spans="1:2">
      <c r="A1705" s="203"/>
      <c r="B1705" s="205"/>
    </row>
    <row r="1706" spans="1:2">
      <c r="A1706" s="203"/>
      <c r="B1706" s="205"/>
    </row>
    <row r="1707" spans="1:2">
      <c r="A1707" s="203"/>
      <c r="B1707" s="205"/>
    </row>
    <row r="1708" spans="1:2">
      <c r="A1708" s="203"/>
      <c r="B1708" s="205"/>
    </row>
    <row r="1709" spans="1:2">
      <c r="A1709" s="203"/>
      <c r="B1709" s="205"/>
    </row>
    <row r="1710" spans="1:2">
      <c r="A1710" s="203"/>
      <c r="B1710" s="205"/>
    </row>
    <row r="1711" spans="1:2">
      <c r="A1711" s="203"/>
      <c r="B1711" s="205"/>
    </row>
    <row r="1712" spans="1:2">
      <c r="A1712" s="203"/>
      <c r="B1712" s="205"/>
    </row>
    <row r="1713" spans="1:2">
      <c r="A1713" s="203"/>
      <c r="B1713" s="205"/>
    </row>
    <row r="1714" spans="1:2">
      <c r="A1714" s="203"/>
      <c r="B1714" s="205"/>
    </row>
    <row r="1715" spans="1:2">
      <c r="A1715" s="203"/>
      <c r="B1715" s="205"/>
    </row>
    <row r="1716" spans="1:2">
      <c r="A1716" s="203"/>
      <c r="B1716" s="205"/>
    </row>
    <row r="1717" spans="1:2">
      <c r="A1717" s="203"/>
      <c r="B1717" s="205"/>
    </row>
    <row r="1718" spans="1:2">
      <c r="A1718" s="203"/>
      <c r="B1718" s="205"/>
    </row>
    <row r="1719" spans="1:2">
      <c r="A1719" s="203"/>
      <c r="B1719" s="205"/>
    </row>
    <row r="1720" spans="1:2">
      <c r="A1720" s="203"/>
      <c r="B1720" s="205"/>
    </row>
    <row r="1721" spans="1:2">
      <c r="A1721" s="203"/>
      <c r="B1721" s="205"/>
    </row>
    <row r="1722" spans="1:2">
      <c r="A1722" s="203"/>
      <c r="B1722" s="205"/>
    </row>
    <row r="1723" spans="1:2">
      <c r="A1723" s="203"/>
      <c r="B1723" s="205"/>
    </row>
    <row r="1724" spans="1:2">
      <c r="A1724" s="203"/>
      <c r="B1724" s="205"/>
    </row>
    <row r="1725" spans="1:2">
      <c r="A1725" s="203"/>
      <c r="B1725" s="205"/>
    </row>
    <row r="1726" spans="1:2">
      <c r="A1726" s="203"/>
      <c r="B1726" s="205"/>
    </row>
    <row r="1727" spans="1:2">
      <c r="A1727" s="203"/>
      <c r="B1727" s="205"/>
    </row>
    <row r="1728" spans="1:2">
      <c r="A1728" s="203"/>
      <c r="B1728" s="205"/>
    </row>
    <row r="1729" spans="1:2">
      <c r="A1729" s="203"/>
      <c r="B1729" s="205"/>
    </row>
    <row r="1730" spans="1:2">
      <c r="A1730" s="203"/>
      <c r="B1730" s="205"/>
    </row>
    <row r="1731" spans="1:2">
      <c r="A1731" s="203"/>
      <c r="B1731" s="205"/>
    </row>
    <row r="1732" spans="1:2">
      <c r="A1732" s="203"/>
      <c r="B1732" s="205"/>
    </row>
    <row r="1733" spans="1:2">
      <c r="A1733" s="203"/>
      <c r="B1733" s="205"/>
    </row>
    <row r="1734" spans="1:2">
      <c r="A1734" s="203"/>
      <c r="B1734" s="205"/>
    </row>
    <row r="1735" spans="1:2">
      <c r="A1735" s="203"/>
      <c r="B1735" s="205"/>
    </row>
    <row r="1736" spans="1:2">
      <c r="A1736" s="203"/>
      <c r="B1736" s="205"/>
    </row>
    <row r="1737" spans="1:2">
      <c r="A1737" s="203"/>
      <c r="B1737" s="205"/>
    </row>
    <row r="1738" spans="1:2">
      <c r="A1738" s="203"/>
      <c r="B1738" s="205"/>
    </row>
    <row r="1739" spans="1:2">
      <c r="A1739" s="203"/>
      <c r="B1739" s="205"/>
    </row>
    <row r="1740" spans="1:2">
      <c r="A1740" s="203"/>
      <c r="B1740" s="205"/>
    </row>
    <row r="1741" spans="1:2">
      <c r="A1741" s="203"/>
      <c r="B1741" s="205"/>
    </row>
    <row r="1742" spans="1:2">
      <c r="A1742" s="203"/>
      <c r="B1742" s="205"/>
    </row>
    <row r="1743" spans="1:2">
      <c r="A1743" s="203"/>
      <c r="B1743" s="205"/>
    </row>
    <row r="1744" spans="1:2">
      <c r="A1744" s="203"/>
      <c r="B1744" s="205"/>
    </row>
    <row r="1745" spans="1:2">
      <c r="A1745" s="203"/>
      <c r="B1745" s="205"/>
    </row>
    <row r="1746" spans="1:2">
      <c r="A1746" s="203"/>
      <c r="B1746" s="205"/>
    </row>
    <row r="1747" spans="1:2">
      <c r="A1747" s="203"/>
      <c r="B1747" s="205"/>
    </row>
    <row r="1748" spans="1:2">
      <c r="A1748" s="203"/>
      <c r="B1748" s="205"/>
    </row>
    <row r="1749" spans="1:2">
      <c r="A1749" s="203"/>
      <c r="B1749" s="205"/>
    </row>
    <row r="1750" spans="1:2">
      <c r="A1750" s="203"/>
      <c r="B1750" s="205"/>
    </row>
    <row r="1751" spans="1:2">
      <c r="A1751" s="203"/>
      <c r="B1751" s="205"/>
    </row>
    <row r="1752" spans="1:2">
      <c r="A1752" s="203"/>
      <c r="B1752" s="205"/>
    </row>
    <row r="1753" spans="1:2">
      <c r="A1753" s="203"/>
      <c r="B1753" s="205"/>
    </row>
    <row r="1754" spans="1:2">
      <c r="A1754" s="203"/>
      <c r="B1754" s="205"/>
    </row>
    <row r="1755" spans="1:2">
      <c r="A1755" s="203"/>
      <c r="B1755" s="205"/>
    </row>
    <row r="1756" spans="1:2">
      <c r="A1756" s="203"/>
      <c r="B1756" s="205"/>
    </row>
    <row r="1757" spans="1:2">
      <c r="A1757" s="203"/>
      <c r="B1757" s="205"/>
    </row>
    <row r="1758" spans="1:2">
      <c r="A1758" s="203"/>
      <c r="B1758" s="205"/>
    </row>
    <row r="1759" spans="1:2">
      <c r="A1759" s="203"/>
      <c r="B1759" s="205"/>
    </row>
    <row r="1760" spans="1:2">
      <c r="A1760" s="203"/>
      <c r="B1760" s="205"/>
    </row>
    <row r="1761" spans="1:3">
      <c r="A1761" s="203"/>
      <c r="B1761" s="205"/>
    </row>
    <row r="1762" spans="1:3">
      <c r="A1762" s="203"/>
      <c r="B1762" s="205"/>
    </row>
    <row r="1763" spans="1:3">
      <c r="A1763" s="203"/>
      <c r="B1763" s="205"/>
    </row>
    <row r="1764" spans="1:3">
      <c r="A1764" s="203"/>
      <c r="B1764" s="205"/>
    </row>
    <row r="1765" spans="1:3">
      <c r="A1765" s="203"/>
      <c r="B1765" s="205"/>
    </row>
    <row r="1766" spans="1:3">
      <c r="A1766" s="203"/>
      <c r="B1766" s="205"/>
    </row>
    <row r="1767" spans="1:3">
      <c r="A1767" s="203"/>
      <c r="B1767" s="205"/>
    </row>
    <row r="1768" spans="1:3">
      <c r="A1768" s="203"/>
      <c r="B1768" s="205"/>
    </row>
    <row r="1769" spans="1:3">
      <c r="A1769" s="203"/>
      <c r="B1769" s="205"/>
    </row>
    <row r="1770" spans="1:3">
      <c r="A1770" s="203"/>
      <c r="B1770" s="205"/>
    </row>
    <row r="1771" spans="1:3">
      <c r="A1771" s="203"/>
      <c r="B1771" s="205"/>
    </row>
    <row r="1772" spans="1:3">
      <c r="A1772" s="203"/>
      <c r="B1772" s="205"/>
    </row>
    <row r="1773" spans="1:3">
      <c r="A1773" s="203"/>
      <c r="B1773" s="205"/>
    </row>
    <row r="1774" spans="1:3">
      <c r="A1774" s="203"/>
      <c r="B1774" s="205"/>
      <c r="C1774" s="177"/>
    </row>
    <row r="1775" spans="1:3">
      <c r="A1775" s="203"/>
      <c r="B1775" s="205"/>
      <c r="C1775" s="177"/>
    </row>
    <row r="1776" spans="1:3">
      <c r="A1776" s="203"/>
      <c r="B1776" s="205"/>
      <c r="C1776" s="177"/>
    </row>
    <row r="1777" spans="1:3">
      <c r="A1777" s="203"/>
      <c r="B1777" s="205"/>
      <c r="C1777" s="177"/>
    </row>
    <row r="1778" spans="1:3">
      <c r="A1778" s="203"/>
      <c r="B1778" s="205"/>
      <c r="C1778" s="177"/>
    </row>
    <row r="1779" spans="1:3">
      <c r="A1779" s="203"/>
      <c r="B1779" s="205"/>
      <c r="C1779" s="177"/>
    </row>
    <row r="1780" spans="1:3">
      <c r="A1780" s="203"/>
      <c r="B1780" s="205"/>
      <c r="C1780" s="177"/>
    </row>
    <row r="1781" spans="1:3">
      <c r="A1781" s="203"/>
      <c r="B1781" s="205"/>
      <c r="C1781" s="177"/>
    </row>
    <row r="1782" spans="1:3">
      <c r="A1782" s="203"/>
      <c r="B1782" s="205"/>
      <c r="C1782" s="177"/>
    </row>
    <row r="1783" spans="1:3">
      <c r="A1783" s="203"/>
      <c r="B1783" s="205"/>
      <c r="C1783" s="177"/>
    </row>
    <row r="1784" spans="1:3">
      <c r="A1784" s="203"/>
      <c r="B1784" s="205"/>
      <c r="C1784" s="177"/>
    </row>
    <row r="1785" spans="1:3">
      <c r="A1785" s="203"/>
      <c r="B1785" s="205"/>
      <c r="C1785" s="177"/>
    </row>
    <row r="1786" spans="1:3">
      <c r="A1786" s="203"/>
      <c r="B1786" s="205"/>
      <c r="C1786" s="177"/>
    </row>
    <row r="1787" spans="1:3">
      <c r="A1787" s="203"/>
      <c r="B1787" s="205"/>
      <c r="C1787" s="177"/>
    </row>
    <row r="1788" spans="1:3">
      <c r="A1788" s="203"/>
      <c r="B1788" s="205"/>
    </row>
    <row r="1789" spans="1:3">
      <c r="A1789" s="203"/>
      <c r="B1789" s="205"/>
    </row>
    <row r="1790" spans="1:3">
      <c r="A1790" s="203"/>
      <c r="B1790" s="205"/>
    </row>
    <row r="1791" spans="1:3">
      <c r="A1791" s="203"/>
      <c r="B1791" s="205"/>
    </row>
    <row r="1792" spans="1:3">
      <c r="A1792" s="203"/>
      <c r="B1792" s="205"/>
    </row>
    <row r="1793" spans="1:2">
      <c r="A1793" s="203"/>
      <c r="B1793" s="205"/>
    </row>
    <row r="1794" spans="1:2">
      <c r="A1794" s="203"/>
      <c r="B1794" s="205"/>
    </row>
    <row r="1795" spans="1:2">
      <c r="A1795" s="203"/>
      <c r="B1795" s="205"/>
    </row>
    <row r="1796" spans="1:2">
      <c r="A1796" s="203"/>
      <c r="B1796" s="205"/>
    </row>
    <row r="1797" spans="1:2">
      <c r="A1797" s="203"/>
      <c r="B1797" s="205"/>
    </row>
    <row r="1798" spans="1:2">
      <c r="A1798" s="203"/>
      <c r="B1798" s="205"/>
    </row>
    <row r="1799" spans="1:2">
      <c r="A1799" s="203"/>
      <c r="B1799" s="205"/>
    </row>
    <row r="1800" spans="1:2">
      <c r="A1800" s="203"/>
      <c r="B1800" s="205"/>
    </row>
    <row r="1801" spans="1:2">
      <c r="A1801" s="203"/>
      <c r="B1801" s="205"/>
    </row>
    <row r="1802" spans="1:2">
      <c r="A1802" s="203"/>
      <c r="B1802" s="205"/>
    </row>
    <row r="1803" spans="1:2">
      <c r="A1803" s="203"/>
      <c r="B1803" s="205"/>
    </row>
    <row r="1804" spans="1:2">
      <c r="A1804" s="203"/>
      <c r="B1804" s="205"/>
    </row>
    <row r="1805" spans="1:2">
      <c r="A1805" s="203"/>
      <c r="B1805" s="205"/>
    </row>
    <row r="1806" spans="1:2">
      <c r="A1806" s="203"/>
      <c r="B1806" s="205"/>
    </row>
    <row r="1807" spans="1:2">
      <c r="A1807" s="203"/>
      <c r="B1807" s="205"/>
    </row>
    <row r="1808" spans="1:2">
      <c r="A1808" s="203"/>
      <c r="B1808" s="205"/>
    </row>
    <row r="1809" spans="1:2">
      <c r="A1809" s="203"/>
      <c r="B1809" s="205"/>
    </row>
    <row r="1810" spans="1:2">
      <c r="A1810" s="203"/>
      <c r="B1810" s="205"/>
    </row>
    <row r="1811" spans="1:2">
      <c r="A1811" s="203"/>
      <c r="B1811" s="205"/>
    </row>
    <row r="1812" spans="1:2">
      <c r="A1812" s="203"/>
      <c r="B1812" s="205"/>
    </row>
    <row r="1813" spans="1:2">
      <c r="A1813" s="203"/>
      <c r="B1813" s="205"/>
    </row>
    <row r="1814" spans="1:2">
      <c r="A1814" s="203"/>
      <c r="B1814" s="205"/>
    </row>
    <row r="1815" spans="1:2">
      <c r="A1815" s="203"/>
      <c r="B1815" s="205"/>
    </row>
    <row r="1816" spans="1:2">
      <c r="A1816" s="203"/>
      <c r="B1816" s="205"/>
    </row>
    <row r="1817" spans="1:2">
      <c r="A1817" s="203"/>
      <c r="B1817" s="205"/>
    </row>
    <row r="1818" spans="1:2">
      <c r="A1818" s="203"/>
      <c r="B1818" s="205"/>
    </row>
    <row r="1819" spans="1:2">
      <c r="A1819" s="203"/>
      <c r="B1819" s="205"/>
    </row>
    <row r="1820" spans="1:2">
      <c r="A1820" s="203"/>
      <c r="B1820" s="205"/>
    </row>
    <row r="1821" spans="1:2">
      <c r="A1821" s="203"/>
      <c r="B1821" s="205"/>
    </row>
    <row r="1822" spans="1:2">
      <c r="A1822" s="203"/>
      <c r="B1822" s="205"/>
    </row>
    <row r="1823" spans="1:2">
      <c r="A1823" s="203"/>
      <c r="B1823" s="205"/>
    </row>
    <row r="1824" spans="1:2">
      <c r="A1824" s="203"/>
      <c r="B1824" s="205"/>
    </row>
    <row r="1825" spans="1:2">
      <c r="A1825" s="203"/>
      <c r="B1825" s="205"/>
    </row>
    <row r="1826" spans="1:2">
      <c r="A1826" s="203"/>
      <c r="B1826" s="205"/>
    </row>
    <row r="1827" spans="1:2">
      <c r="A1827" s="203"/>
      <c r="B1827" s="205"/>
    </row>
    <row r="1828" spans="1:2">
      <c r="A1828" s="203"/>
      <c r="B1828" s="205"/>
    </row>
    <row r="1829" spans="1:2">
      <c r="A1829" s="203"/>
      <c r="B1829" s="205"/>
    </row>
    <row r="1830" spans="1:2">
      <c r="A1830" s="204"/>
      <c r="B1830" s="206"/>
    </row>
    <row r="1831" spans="1:2">
      <c r="A1831" s="204"/>
      <c r="B1831" s="206"/>
    </row>
    <row r="1832" spans="1:2">
      <c r="A1832" s="204"/>
      <c r="B1832" s="206"/>
    </row>
    <row r="1833" spans="1:2">
      <c r="A1833" s="204"/>
      <c r="B1833" s="206"/>
    </row>
    <row r="1834" spans="1:2">
      <c r="A1834" s="204"/>
      <c r="B1834" s="206"/>
    </row>
    <row r="1835" spans="1:2">
      <c r="A1835" s="204"/>
      <c r="B1835" s="206"/>
    </row>
    <row r="1836" spans="1:2">
      <c r="A1836" s="204"/>
      <c r="B1836" s="206"/>
    </row>
  </sheetData>
  <sortState xmlns:xlrd2="http://schemas.microsoft.com/office/spreadsheetml/2017/richdata2" ref="A64:A95">
    <sortCondition ref="A39:A49"/>
  </sortState>
  <mergeCells count="7">
    <mergeCell ref="A75:B75"/>
    <mergeCell ref="A74:B74"/>
    <mergeCell ref="A4:F4"/>
    <mergeCell ref="A5:F5"/>
    <mergeCell ref="A6:F6"/>
    <mergeCell ref="A57:C57"/>
    <mergeCell ref="E75:F75"/>
  </mergeCells>
  <pageMargins left="0.7" right="0.7" top="0.75" bottom="0.75" header="0.3" footer="0.3"/>
  <pageSetup scale="8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7"/>
  <sheetViews>
    <sheetView topLeftCell="B1" workbookViewId="0">
      <selection activeCell="A6" sqref="A6:I6"/>
    </sheetView>
  </sheetViews>
  <sheetFormatPr defaultColWidth="8.77734375" defaultRowHeight="15"/>
  <cols>
    <col min="1" max="1" width="8.109375" style="110" customWidth="1"/>
    <col min="2" max="5" width="8.77734375" style="110"/>
    <col min="6" max="6" width="8.109375" style="110" customWidth="1"/>
    <col min="7" max="7" width="6" style="110" customWidth="1"/>
    <col min="8" max="8" width="7.109375" style="110" customWidth="1"/>
    <col min="9" max="9" width="9.109375" style="110" customWidth="1"/>
    <col min="10" max="16384" width="8.77734375" style="110"/>
  </cols>
  <sheetData>
    <row r="1" spans="1:9">
      <c r="A1" s="110" t="s">
        <v>0</v>
      </c>
      <c r="B1" s="91"/>
      <c r="C1" s="91"/>
      <c r="D1" s="91"/>
      <c r="E1" s="91"/>
      <c r="F1" s="91"/>
      <c r="I1" s="111" t="s">
        <v>129</v>
      </c>
    </row>
    <row r="2" spans="1:9">
      <c r="A2" s="91" t="str">
        <f>'ES-3 WACC'!A2</f>
        <v>Docket No. 92195</v>
      </c>
      <c r="B2" s="91"/>
      <c r="C2" s="91"/>
      <c r="D2" s="91"/>
      <c r="E2" s="91"/>
      <c r="F2" s="91"/>
      <c r="I2" s="88" t="s">
        <v>43</v>
      </c>
    </row>
    <row r="3" spans="1:9">
      <c r="A3" s="92"/>
      <c r="B3" s="92"/>
      <c r="C3" s="92"/>
      <c r="D3" s="92"/>
      <c r="E3" s="92"/>
      <c r="F3" s="92"/>
      <c r="G3" s="92"/>
      <c r="H3" s="92"/>
      <c r="I3" s="92"/>
    </row>
    <row r="4" spans="1:9">
      <c r="A4" s="484" t="s">
        <v>105</v>
      </c>
      <c r="B4" s="484"/>
      <c r="C4" s="484"/>
      <c r="D4" s="484"/>
      <c r="E4" s="484"/>
      <c r="F4" s="484"/>
      <c r="G4" s="484"/>
      <c r="H4" s="484"/>
      <c r="I4" s="484"/>
    </row>
    <row r="5" spans="1:9">
      <c r="A5" s="484" t="s">
        <v>182</v>
      </c>
      <c r="B5" s="484"/>
      <c r="C5" s="484"/>
      <c r="D5" s="484"/>
      <c r="E5" s="484"/>
      <c r="F5" s="484"/>
      <c r="G5" s="484"/>
      <c r="H5" s="484"/>
      <c r="I5" s="484"/>
    </row>
    <row r="6" spans="1:9">
      <c r="A6" s="484" t="s">
        <v>38</v>
      </c>
      <c r="B6" s="484"/>
      <c r="C6" s="484"/>
      <c r="D6" s="484"/>
      <c r="E6" s="484"/>
      <c r="F6" s="484"/>
      <c r="G6" s="484"/>
      <c r="H6" s="484"/>
      <c r="I6" s="484"/>
    </row>
    <row r="25" spans="1:13">
      <c r="A25" s="487" t="s">
        <v>40</v>
      </c>
      <c r="B25" s="487"/>
      <c r="C25" s="487"/>
      <c r="D25" s="487"/>
      <c r="E25" s="487"/>
      <c r="F25" s="487"/>
      <c r="G25" s="487"/>
      <c r="H25" s="487"/>
      <c r="I25" s="487"/>
    </row>
    <row r="26" spans="1:13" ht="5.45" customHeight="1"/>
    <row r="27" spans="1:13">
      <c r="B27" s="102" t="s">
        <v>177</v>
      </c>
      <c r="C27" s="92"/>
      <c r="D27" s="92"/>
      <c r="E27" s="92"/>
      <c r="H27" s="94">
        <v>3.4200000000000001E-2</v>
      </c>
      <c r="I27" s="94"/>
      <c r="M27" s="136"/>
    </row>
    <row r="28" spans="1:13" ht="15.75">
      <c r="B28" s="102" t="s">
        <v>116</v>
      </c>
      <c r="C28" s="94"/>
      <c r="D28" s="92"/>
      <c r="E28" s="92"/>
      <c r="G28" s="261" t="s">
        <v>45</v>
      </c>
      <c r="H28" s="124">
        <f>'Risk Premium Pg. 1'!D50</f>
        <v>8.2376269071471553E-2</v>
      </c>
      <c r="I28" s="124"/>
    </row>
    <row r="29" spans="1:13" ht="15.75">
      <c r="B29" s="102" t="s">
        <v>117</v>
      </c>
      <c r="C29" s="94"/>
      <c r="D29" s="92"/>
      <c r="E29" s="92"/>
      <c r="G29" s="261"/>
      <c r="H29" s="94">
        <f>H27-H28</f>
        <v>-4.8176269071471552E-2</v>
      </c>
      <c r="I29" s="94"/>
    </row>
    <row r="30" spans="1:13" ht="15.75">
      <c r="B30" s="102" t="s">
        <v>118</v>
      </c>
      <c r="C30" s="92"/>
      <c r="D30" s="92"/>
      <c r="E30" s="92"/>
      <c r="G30" s="262" t="s">
        <v>41</v>
      </c>
      <c r="H30" s="272">
        <v>-0.44569999999999999</v>
      </c>
    </row>
    <row r="31" spans="1:13" ht="15.75">
      <c r="B31" s="102" t="s">
        <v>119</v>
      </c>
      <c r="C31" s="92"/>
      <c r="D31" s="92"/>
      <c r="E31" s="92"/>
      <c r="G31" s="262"/>
      <c r="H31" s="123">
        <f>H30*H29</f>
        <v>2.1472163125154872E-2</v>
      </c>
    </row>
    <row r="32" spans="1:13" ht="15.75">
      <c r="B32" s="102" t="s">
        <v>120</v>
      </c>
      <c r="C32" s="92"/>
      <c r="D32" s="92"/>
      <c r="E32" s="92"/>
      <c r="G32" s="262" t="s">
        <v>42</v>
      </c>
      <c r="H32" s="124">
        <f>'Risk Premium Pg. 1'!E50</f>
        <v>3.4011535806577224E-2</v>
      </c>
    </row>
    <row r="33" spans="1:8" ht="15.75">
      <c r="B33" s="102" t="s">
        <v>121</v>
      </c>
      <c r="C33" s="92"/>
      <c r="D33" s="92"/>
      <c r="E33" s="92"/>
      <c r="G33" s="262"/>
      <c r="H33" s="94">
        <f>H31+H32</f>
        <v>5.5483698931732092E-2</v>
      </c>
    </row>
    <row r="34" spans="1:8" ht="15.75">
      <c r="B34" s="102" t="s">
        <v>122</v>
      </c>
      <c r="C34" s="92"/>
      <c r="D34" s="92"/>
      <c r="E34" s="92"/>
      <c r="G34" s="262" t="s">
        <v>42</v>
      </c>
      <c r="H34" s="124">
        <f>H27</f>
        <v>3.4200000000000001E-2</v>
      </c>
    </row>
    <row r="36" spans="1:8">
      <c r="B36" s="369" t="s">
        <v>107</v>
      </c>
      <c r="C36" s="92"/>
      <c r="D36" s="92"/>
      <c r="E36" s="92"/>
      <c r="G36" s="92"/>
      <c r="H36" s="214">
        <f>H33+H34</f>
        <v>8.9683698931732087E-2</v>
      </c>
    </row>
    <row r="42" spans="1:8">
      <c r="A42" s="488"/>
      <c r="B42" s="488"/>
      <c r="C42" s="488"/>
      <c r="D42" s="488"/>
    </row>
    <row r="43" spans="1:8">
      <c r="A43" s="488"/>
      <c r="B43" s="488"/>
      <c r="C43" s="488"/>
      <c r="D43" s="488"/>
    </row>
    <row r="44" spans="1:8">
      <c r="A44" s="488"/>
      <c r="B44" s="488"/>
      <c r="C44" s="488"/>
      <c r="D44" s="488"/>
    </row>
    <row r="45" spans="1:8">
      <c r="A45" s="183"/>
      <c r="B45" s="184"/>
      <c r="C45" s="114"/>
      <c r="D45" s="108"/>
    </row>
    <row r="46" spans="1:8">
      <c r="A46" s="184"/>
      <c r="B46" s="99"/>
      <c r="C46" s="114"/>
      <c r="D46" s="108"/>
    </row>
    <row r="47" spans="1:8">
      <c r="A47" s="184"/>
      <c r="B47" s="99"/>
      <c r="C47" s="114"/>
      <c r="D47" s="108"/>
    </row>
    <row r="48" spans="1:8">
      <c r="A48" s="184"/>
      <c r="B48" s="99"/>
      <c r="C48" s="114"/>
      <c r="D48" s="108"/>
    </row>
    <row r="49" spans="1:4">
      <c r="A49" s="184"/>
      <c r="B49" s="99"/>
      <c r="C49" s="114"/>
      <c r="D49" s="108"/>
    </row>
    <row r="50" spans="1:4">
      <c r="A50" s="184"/>
      <c r="B50" s="99"/>
      <c r="C50" s="114"/>
      <c r="D50" s="108"/>
    </row>
    <row r="51" spans="1:4">
      <c r="A51" s="184"/>
      <c r="B51" s="99"/>
      <c r="C51" s="114"/>
      <c r="D51" s="108"/>
    </row>
    <row r="52" spans="1:4">
      <c r="A52" s="184"/>
      <c r="B52" s="99"/>
      <c r="C52" s="114"/>
      <c r="D52" s="108"/>
    </row>
    <row r="53" spans="1:4">
      <c r="A53" s="184"/>
      <c r="B53" s="99"/>
      <c r="C53" s="114"/>
      <c r="D53" s="108"/>
    </row>
    <row r="54" spans="1:4">
      <c r="A54" s="184"/>
      <c r="B54" s="99"/>
      <c r="C54" s="114"/>
      <c r="D54" s="108"/>
    </row>
    <row r="55" spans="1:4">
      <c r="A55" s="184"/>
      <c r="B55" s="102"/>
      <c r="C55" s="114"/>
      <c r="D55" s="108"/>
    </row>
    <row r="56" spans="1:4">
      <c r="A56" s="184"/>
      <c r="B56" s="99"/>
      <c r="C56" s="114"/>
      <c r="D56" s="108"/>
    </row>
    <row r="57" spans="1:4">
      <c r="A57" s="184"/>
      <c r="B57" s="99"/>
      <c r="C57" s="114"/>
      <c r="D57" s="108"/>
    </row>
    <row r="58" spans="1:4">
      <c r="A58" s="184"/>
      <c r="B58" s="102"/>
      <c r="C58" s="114"/>
      <c r="D58" s="108"/>
    </row>
    <row r="59" spans="1:4">
      <c r="A59" s="184"/>
      <c r="B59" s="102"/>
      <c r="C59" s="114"/>
      <c r="D59" s="108"/>
    </row>
    <row r="60" spans="1:4">
      <c r="A60" s="184"/>
      <c r="B60" s="102"/>
      <c r="C60" s="114"/>
      <c r="D60" s="108"/>
    </row>
    <row r="61" spans="1:4">
      <c r="A61" s="184"/>
      <c r="B61" s="102"/>
      <c r="C61" s="114"/>
      <c r="D61" s="108"/>
    </row>
    <row r="62" spans="1:4">
      <c r="A62" s="184"/>
      <c r="B62" s="102"/>
      <c r="C62" s="114"/>
      <c r="D62" s="108"/>
    </row>
    <row r="63" spans="1:4">
      <c r="A63" s="184"/>
      <c r="B63" s="102"/>
      <c r="C63" s="114"/>
      <c r="D63" s="108"/>
    </row>
    <row r="64" spans="1:4">
      <c r="A64" s="184"/>
      <c r="B64" s="101"/>
      <c r="C64" s="114"/>
      <c r="D64" s="108"/>
    </row>
    <row r="65" spans="1:4">
      <c r="A65" s="184"/>
      <c r="B65" s="101"/>
      <c r="C65" s="114"/>
      <c r="D65" s="108"/>
    </row>
    <row r="66" spans="1:4">
      <c r="A66" s="184"/>
      <c r="B66" s="101"/>
      <c r="C66" s="114"/>
      <c r="D66" s="108"/>
    </row>
    <row r="67" spans="1:4">
      <c r="A67" s="184"/>
      <c r="B67" s="101"/>
      <c r="C67" s="114"/>
      <c r="D67" s="108"/>
    </row>
    <row r="68" spans="1:4">
      <c r="A68" s="184"/>
      <c r="B68" s="101"/>
      <c r="C68" s="114"/>
      <c r="D68" s="108"/>
    </row>
    <row r="69" spans="1:4">
      <c r="A69" s="184"/>
      <c r="B69" s="104"/>
      <c r="C69" s="114"/>
      <c r="D69" s="108"/>
    </row>
    <row r="70" spans="1:4">
      <c r="A70" s="184"/>
      <c r="B70" s="104"/>
      <c r="C70" s="114"/>
      <c r="D70" s="108"/>
    </row>
    <row r="71" spans="1:4">
      <c r="A71" s="184"/>
      <c r="B71" s="104"/>
      <c r="C71" s="114"/>
      <c r="D71" s="108"/>
    </row>
    <row r="72" spans="1:4">
      <c r="A72" s="184"/>
      <c r="B72" s="104"/>
      <c r="C72" s="114"/>
      <c r="D72" s="108"/>
    </row>
    <row r="73" spans="1:4">
      <c r="A73" s="184"/>
      <c r="B73" s="104"/>
      <c r="C73" s="114"/>
      <c r="D73" s="108"/>
    </row>
    <row r="74" spans="1:4">
      <c r="A74" s="184"/>
      <c r="B74" s="104"/>
      <c r="C74" s="114"/>
      <c r="D74" s="108"/>
    </row>
    <row r="75" spans="1:4">
      <c r="A75" s="184"/>
      <c r="B75" s="104"/>
      <c r="C75" s="114"/>
      <c r="D75" s="108"/>
    </row>
    <row r="76" spans="1:4">
      <c r="A76" s="184"/>
      <c r="B76" s="104"/>
      <c r="C76" s="114"/>
      <c r="D76" s="108"/>
    </row>
    <row r="77" spans="1:4">
      <c r="A77" s="184"/>
      <c r="B77" s="102"/>
      <c r="C77" s="114"/>
      <c r="D77" s="108"/>
    </row>
    <row r="78" spans="1:4">
      <c r="A78" s="184"/>
      <c r="B78" s="102"/>
      <c r="C78" s="114"/>
      <c r="D78" s="108"/>
    </row>
    <row r="79" spans="1:4">
      <c r="A79" s="184"/>
      <c r="B79" s="101"/>
      <c r="C79" s="114"/>
      <c r="D79" s="108"/>
    </row>
    <row r="80" spans="1:4">
      <c r="A80" s="184"/>
      <c r="B80" s="101"/>
      <c r="C80" s="114"/>
      <c r="D80" s="108"/>
    </row>
    <row r="81" spans="1:4">
      <c r="A81" s="184"/>
      <c r="B81" s="101"/>
      <c r="C81" s="114"/>
      <c r="D81" s="108"/>
    </row>
    <row r="82" spans="1:4">
      <c r="A82" s="184"/>
      <c r="B82" s="101"/>
      <c r="C82" s="114"/>
      <c r="D82" s="108"/>
    </row>
    <row r="83" spans="1:4">
      <c r="A83" s="184"/>
      <c r="B83" s="101"/>
      <c r="C83" s="114"/>
      <c r="D83" s="108"/>
    </row>
    <row r="84" spans="1:4">
      <c r="A84" s="184"/>
      <c r="B84" s="102"/>
      <c r="C84" s="114"/>
      <c r="D84" s="108"/>
    </row>
    <row r="85" spans="1:4">
      <c r="A85" s="184"/>
      <c r="B85" s="102"/>
      <c r="C85" s="114"/>
      <c r="D85" s="108"/>
    </row>
    <row r="86" spans="1:4">
      <c r="A86" s="184"/>
      <c r="B86" s="101"/>
      <c r="C86" s="114"/>
      <c r="D86" s="108"/>
    </row>
    <row r="87" spans="1:4">
      <c r="A87" s="184"/>
      <c r="B87" s="101"/>
      <c r="C87" s="114"/>
      <c r="D87" s="108"/>
    </row>
    <row r="88" spans="1:4">
      <c r="A88" s="184"/>
      <c r="B88" s="101"/>
      <c r="C88" s="114"/>
      <c r="D88" s="108"/>
    </row>
    <row r="89" spans="1:4">
      <c r="A89" s="184"/>
      <c r="B89" s="101"/>
      <c r="C89" s="114"/>
      <c r="D89" s="108"/>
    </row>
    <row r="90" spans="1:4">
      <c r="A90" s="184"/>
      <c r="B90" s="101"/>
      <c r="C90" s="114"/>
      <c r="D90" s="108"/>
    </row>
    <row r="91" spans="1:4">
      <c r="A91" s="184"/>
      <c r="B91" s="101"/>
      <c r="C91" s="114"/>
      <c r="D91" s="108"/>
    </row>
    <row r="92" spans="1:4">
      <c r="A92" s="184"/>
      <c r="B92" s="101"/>
      <c r="C92" s="114"/>
      <c r="D92" s="108"/>
    </row>
    <row r="93" spans="1:4">
      <c r="A93" s="184"/>
      <c r="B93" s="101"/>
      <c r="C93" s="114"/>
      <c r="D93" s="108"/>
    </row>
    <row r="94" spans="1:4">
      <c r="A94" s="184"/>
      <c r="B94" s="101"/>
      <c r="C94" s="114"/>
      <c r="D94" s="108"/>
    </row>
    <row r="95" spans="1:4">
      <c r="A95" s="184"/>
      <c r="B95" s="101"/>
      <c r="C95" s="114"/>
      <c r="D95" s="108"/>
    </row>
    <row r="96" spans="1:4">
      <c r="A96" s="184"/>
      <c r="B96" s="101"/>
      <c r="C96" s="114"/>
      <c r="D96" s="108"/>
    </row>
    <row r="97" spans="1:4">
      <c r="A97" s="184"/>
      <c r="B97" s="102"/>
      <c r="C97" s="114"/>
      <c r="D97" s="108"/>
    </row>
    <row r="98" spans="1:4">
      <c r="A98" s="184"/>
      <c r="B98" s="102"/>
      <c r="C98" s="114"/>
      <c r="D98" s="108"/>
    </row>
    <row r="99" spans="1:4">
      <c r="A99" s="184"/>
      <c r="B99" s="101"/>
      <c r="C99" s="114"/>
      <c r="D99" s="108"/>
    </row>
    <row r="100" spans="1:4">
      <c r="A100" s="184"/>
      <c r="B100" s="101"/>
      <c r="C100" s="114"/>
      <c r="D100" s="108"/>
    </row>
    <row r="101" spans="1:4">
      <c r="A101" s="184"/>
      <c r="B101" s="101"/>
      <c r="C101" s="114"/>
      <c r="D101" s="108"/>
    </row>
    <row r="102" spans="1:4">
      <c r="A102" s="184"/>
      <c r="B102" s="101"/>
      <c r="C102" s="114"/>
      <c r="D102" s="108"/>
    </row>
    <row r="103" spans="1:4">
      <c r="A103" s="184"/>
      <c r="B103" s="101"/>
      <c r="C103" s="114"/>
      <c r="D103" s="108"/>
    </row>
    <row r="104" spans="1:4">
      <c r="A104" s="184"/>
      <c r="B104" s="101"/>
      <c r="C104" s="114"/>
      <c r="D104" s="108"/>
    </row>
    <row r="105" spans="1:4">
      <c r="A105" s="184"/>
      <c r="B105" s="101"/>
      <c r="C105" s="114"/>
      <c r="D105" s="108"/>
    </row>
    <row r="106" spans="1:4">
      <c r="A106" s="185"/>
      <c r="B106" s="106"/>
      <c r="C106" s="186"/>
      <c r="D106" s="187"/>
    </row>
    <row r="107" spans="1:4">
      <c r="A107" s="188"/>
      <c r="B107" s="189"/>
      <c r="C107" s="109"/>
      <c r="D107" s="108"/>
    </row>
    <row r="108" spans="1:4">
      <c r="A108" s="114"/>
      <c r="B108" s="114"/>
      <c r="C108" s="114"/>
      <c r="D108" s="114"/>
    </row>
    <row r="109" spans="1:4">
      <c r="A109" s="114"/>
      <c r="B109" s="114"/>
      <c r="C109" s="114"/>
      <c r="D109" s="114"/>
    </row>
    <row r="110" spans="1:4">
      <c r="A110" s="114"/>
      <c r="B110" s="114"/>
      <c r="C110" s="114"/>
      <c r="D110" s="114"/>
    </row>
    <row r="111" spans="1:4">
      <c r="A111" s="114"/>
      <c r="B111" s="114"/>
      <c r="C111" s="114"/>
      <c r="D111" s="114"/>
    </row>
    <row r="112" spans="1:4">
      <c r="A112" s="114"/>
      <c r="B112" s="114"/>
      <c r="C112" s="114"/>
      <c r="D112" s="114"/>
    </row>
    <row r="113" spans="1:4">
      <c r="A113" s="114"/>
      <c r="B113" s="114"/>
      <c r="C113" s="114"/>
      <c r="D113" s="114"/>
    </row>
    <row r="114" spans="1:4">
      <c r="A114" s="114"/>
      <c r="B114" s="114"/>
      <c r="C114" s="114"/>
      <c r="D114" s="114"/>
    </row>
    <row r="115" spans="1:4">
      <c r="A115" s="114"/>
      <c r="B115" s="114"/>
      <c r="C115" s="114"/>
      <c r="D115" s="114"/>
    </row>
    <row r="116" spans="1:4">
      <c r="A116" s="114"/>
      <c r="B116" s="114"/>
      <c r="C116" s="114"/>
      <c r="D116" s="114"/>
    </row>
    <row r="117" spans="1:4">
      <c r="A117" s="114"/>
      <c r="B117" s="114"/>
      <c r="C117" s="114"/>
      <c r="D117" s="114"/>
    </row>
    <row r="118" spans="1:4">
      <c r="A118" s="114"/>
      <c r="B118" s="114"/>
      <c r="C118" s="114"/>
      <c r="D118" s="114"/>
    </row>
    <row r="119" spans="1:4">
      <c r="A119" s="114"/>
      <c r="B119" s="114"/>
      <c r="C119" s="114"/>
      <c r="D119" s="114"/>
    </row>
    <row r="120" spans="1:4">
      <c r="A120" s="114"/>
      <c r="B120" s="114"/>
      <c r="C120" s="114"/>
      <c r="D120" s="114"/>
    </row>
    <row r="121" spans="1:4">
      <c r="A121" s="114"/>
      <c r="B121" s="114"/>
      <c r="C121" s="114"/>
      <c r="D121" s="114"/>
    </row>
    <row r="122" spans="1:4">
      <c r="A122" s="114"/>
      <c r="B122" s="114"/>
      <c r="C122" s="114"/>
      <c r="D122" s="114"/>
    </row>
    <row r="123" spans="1:4">
      <c r="A123" s="114"/>
      <c r="B123" s="114"/>
      <c r="C123" s="114"/>
      <c r="D123" s="114"/>
    </row>
    <row r="124" spans="1:4">
      <c r="A124" s="114"/>
      <c r="B124" s="114"/>
      <c r="C124" s="114"/>
      <c r="D124" s="114"/>
    </row>
    <row r="125" spans="1:4">
      <c r="A125" s="114"/>
      <c r="B125" s="114"/>
      <c r="C125" s="114"/>
      <c r="D125" s="114"/>
    </row>
    <row r="126" spans="1:4">
      <c r="A126" s="114"/>
      <c r="B126" s="114"/>
      <c r="C126" s="114"/>
      <c r="D126" s="114"/>
    </row>
    <row r="127" spans="1:4">
      <c r="A127" s="114"/>
      <c r="B127" s="114"/>
      <c r="C127" s="114"/>
      <c r="D127" s="114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3"/>
  <sheetViews>
    <sheetView tabSelected="1" workbookViewId="0">
      <selection activeCell="E1" sqref="E1"/>
    </sheetView>
  </sheetViews>
  <sheetFormatPr defaultColWidth="9.77734375" defaultRowHeight="15"/>
  <cols>
    <col min="1" max="1" width="12.6640625" style="29" customWidth="1"/>
    <col min="2" max="2" width="14.33203125" style="29" customWidth="1"/>
    <col min="3" max="3" width="15.6640625" style="29" customWidth="1"/>
    <col min="4" max="5" width="12.6640625" style="29" customWidth="1"/>
    <col min="6" max="16384" width="9.77734375" style="29"/>
  </cols>
  <sheetData>
    <row r="1" spans="1:19">
      <c r="A1" s="29" t="s">
        <v>0</v>
      </c>
      <c r="E1" s="72" t="s">
        <v>184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>
      <c r="A2" s="1" t="str">
        <f>'ES-3 WACC'!A2</f>
        <v>Docket No. 92195</v>
      </c>
      <c r="E2" s="30" t="s">
        <v>7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8.75">
      <c r="A4" s="491" t="s">
        <v>24</v>
      </c>
      <c r="B4" s="492"/>
      <c r="C4" s="492"/>
      <c r="D4" s="492"/>
      <c r="E4" s="492"/>
      <c r="F4" s="31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8.75">
      <c r="A5" s="49"/>
      <c r="B5" s="50"/>
      <c r="C5" s="50"/>
      <c r="D5" s="50"/>
      <c r="E5" s="50"/>
      <c r="F5" s="31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8.75">
      <c r="A6" s="452" t="s">
        <v>26</v>
      </c>
      <c r="B6" s="452"/>
      <c r="C6" s="452"/>
      <c r="D6" s="452"/>
      <c r="E6" s="452"/>
      <c r="F6" s="31"/>
      <c r="G6" s="34"/>
      <c r="H6" s="34"/>
      <c r="I6" s="34"/>
      <c r="J6" s="364"/>
      <c r="K6" s="364"/>
      <c r="L6" s="34"/>
      <c r="M6" s="34"/>
      <c r="N6" s="34"/>
      <c r="O6" s="34"/>
      <c r="P6" s="34"/>
      <c r="Q6" s="34"/>
      <c r="R6" s="34"/>
      <c r="S6" s="34"/>
    </row>
    <row r="7" spans="1:19" ht="18.75">
      <c r="A7" s="82"/>
      <c r="B7" s="82"/>
      <c r="C7" s="82"/>
      <c r="D7" s="82"/>
      <c r="E7" s="82"/>
      <c r="F7" s="143"/>
      <c r="G7" s="34"/>
      <c r="H7" s="34"/>
      <c r="I7" s="34"/>
      <c r="J7" s="364"/>
      <c r="K7" s="364"/>
      <c r="L7" s="34"/>
      <c r="M7" s="34"/>
      <c r="N7" s="34"/>
      <c r="O7" s="34"/>
      <c r="P7" s="34"/>
      <c r="Q7" s="34"/>
      <c r="R7" s="34"/>
      <c r="S7" s="34"/>
    </row>
    <row r="8" spans="1:19" ht="18.75">
      <c r="B8" s="493" t="s">
        <v>49</v>
      </c>
      <c r="C8" s="494"/>
      <c r="D8"/>
      <c r="F8" s="34"/>
      <c r="G8" s="34"/>
      <c r="H8" s="34"/>
      <c r="I8" s="34"/>
      <c r="J8" s="364"/>
      <c r="K8" s="364"/>
      <c r="L8" s="34"/>
      <c r="M8" s="34"/>
      <c r="N8" s="34"/>
      <c r="O8" s="34"/>
      <c r="P8" s="34"/>
      <c r="Q8" s="34"/>
      <c r="R8" s="34"/>
      <c r="S8" s="34"/>
    </row>
    <row r="9" spans="1:19" s="41" customFormat="1">
      <c r="B9" s="168" t="s">
        <v>23</v>
      </c>
      <c r="C9" s="169" t="s">
        <v>9</v>
      </c>
      <c r="F9" s="34"/>
      <c r="G9" s="34"/>
      <c r="H9" s="34"/>
      <c r="J9" s="365"/>
      <c r="K9" s="364"/>
    </row>
    <row r="10" spans="1:19" s="41" customFormat="1">
      <c r="B10" s="89" t="str">
        <f>CONCATENATE(TEXT('Single-Stage DCF'!G27,"#.##%"),"–",TEXT('Single-Stage DCF'!G31,"#.##%"))</f>
        <v>6.75%–12.12%</v>
      </c>
      <c r="C10" s="83">
        <f>'Single-Stage DCF'!G29</f>
        <v>9.1602330675612575E-2</v>
      </c>
      <c r="F10" s="34"/>
      <c r="G10" s="34"/>
      <c r="H10" s="34"/>
      <c r="J10" s="365"/>
      <c r="K10" s="364"/>
    </row>
    <row r="11" spans="1:19" s="41" customFormat="1" ht="18.75">
      <c r="B11" s="493" t="s">
        <v>50</v>
      </c>
      <c r="C11" s="494"/>
      <c r="F11" s="34"/>
      <c r="G11" s="34"/>
      <c r="H11" s="34"/>
      <c r="J11" s="365"/>
      <c r="K11" s="364"/>
    </row>
    <row r="12" spans="1:19" s="41" customFormat="1">
      <c r="B12" s="168" t="s">
        <v>23</v>
      </c>
      <c r="C12" s="169" t="s">
        <v>9</v>
      </c>
      <c r="E12" s="39"/>
      <c r="F12" s="34"/>
      <c r="G12" s="34"/>
      <c r="H12" s="34"/>
      <c r="J12" s="365"/>
      <c r="K12" s="364"/>
    </row>
    <row r="13" spans="1:19" s="41" customFormat="1">
      <c r="B13" s="89" t="str">
        <f>CONCATENATE(TEXT('Multi-Stage DCF'!B4,"#.##%"),"–",TEXT('Multi-Stage DCF'!B8,"#.##%"))</f>
        <v>7.62%–9.77%</v>
      </c>
      <c r="C13" s="83">
        <f>'Multi-Stage DCF'!B6</f>
        <v>8.6236081659125233E-2</v>
      </c>
      <c r="E13" s="40"/>
      <c r="F13" s="34"/>
      <c r="G13" s="34"/>
      <c r="H13" s="34"/>
      <c r="J13" s="365"/>
      <c r="K13" s="364"/>
    </row>
    <row r="14" spans="1:19" s="41" customFormat="1" ht="18.75">
      <c r="B14" s="495" t="s">
        <v>66</v>
      </c>
      <c r="C14" s="496"/>
      <c r="E14" s="40"/>
      <c r="F14" s="34"/>
      <c r="G14" s="34"/>
      <c r="H14" s="34"/>
      <c r="J14" s="365"/>
      <c r="K14" s="364"/>
    </row>
    <row r="15" spans="1:19" s="41" customFormat="1">
      <c r="B15" s="168" t="s">
        <v>23</v>
      </c>
      <c r="C15" s="169" t="s">
        <v>9</v>
      </c>
      <c r="E15" s="40"/>
      <c r="F15" s="34"/>
      <c r="G15" s="34"/>
      <c r="H15" s="34"/>
      <c r="J15" s="365"/>
      <c r="K15" s="364"/>
    </row>
    <row r="16" spans="1:19" s="41" customFormat="1">
      <c r="B16" s="89" t="str">
        <f>CONCATENATE(TEXT('Single-Stage DCF'!G27,"#.##%"),"–",TEXT('Single-Stage DCF'!G31,"#.##%"))</f>
        <v>6.75%–12.12%</v>
      </c>
      <c r="C16" s="274">
        <f>AVERAGE(C13,C10)</f>
        <v>8.8919206167368897E-2</v>
      </c>
      <c r="D16"/>
      <c r="E16" s="40"/>
      <c r="F16" s="363"/>
      <c r="G16" s="367"/>
      <c r="H16" s="34"/>
      <c r="J16" s="365"/>
      <c r="K16" s="364"/>
    </row>
    <row r="17" spans="1:11" s="41" customFormat="1">
      <c r="B17" s="54"/>
      <c r="C17" s="144"/>
      <c r="E17" s="40"/>
      <c r="F17" s="24"/>
      <c r="G17" s="42"/>
      <c r="J17" s="365"/>
      <c r="K17" s="364"/>
    </row>
    <row r="18" spans="1:11" s="41" customFormat="1">
      <c r="B18" s="54"/>
      <c r="E18" s="33"/>
      <c r="F18" s="33"/>
      <c r="G18" s="42"/>
      <c r="J18" s="365"/>
      <c r="K18" s="364"/>
    </row>
    <row r="19" spans="1:11" s="41" customFormat="1" ht="18.75">
      <c r="B19" s="489" t="s">
        <v>39</v>
      </c>
      <c r="C19" s="490"/>
      <c r="E19" s="33"/>
      <c r="F19" s="33"/>
      <c r="G19" s="42"/>
      <c r="J19" s="365"/>
      <c r="K19" s="364"/>
    </row>
    <row r="20" spans="1:11" s="41" customFormat="1">
      <c r="B20" s="169" t="s">
        <v>23</v>
      </c>
      <c r="C20" s="170" t="s">
        <v>123</v>
      </c>
      <c r="E20" s="33"/>
      <c r="F20" s="33"/>
      <c r="G20" s="42"/>
      <c r="J20" s="365"/>
      <c r="K20" s="364"/>
    </row>
    <row r="21" spans="1:11" s="41" customFormat="1">
      <c r="B21" s="126" t="s">
        <v>67</v>
      </c>
      <c r="C21" s="313">
        <f>'Risk Premium Pg. 2'!H36</f>
        <v>8.9683698931732087E-2</v>
      </c>
      <c r="E21" s="42"/>
      <c r="F21" s="44"/>
      <c r="G21" s="42"/>
      <c r="J21" s="365"/>
      <c r="K21" s="364"/>
    </row>
    <row r="22" spans="1:11">
      <c r="B22" s="35"/>
      <c r="E22" s="35"/>
      <c r="F22" s="37"/>
      <c r="G22" s="35"/>
      <c r="J22" s="366"/>
      <c r="K22" s="364"/>
    </row>
    <row r="23" spans="1:11">
      <c r="B23" s="35"/>
      <c r="C23" s="35"/>
      <c r="D23" s="39"/>
      <c r="E23" s="35"/>
      <c r="F23" s="38"/>
      <c r="G23" s="35"/>
      <c r="J23" s="366"/>
      <c r="K23" s="364"/>
    </row>
    <row r="24" spans="1:11">
      <c r="B24" s="35"/>
      <c r="C24" s="35"/>
      <c r="D24" s="51"/>
      <c r="E24" s="35"/>
      <c r="F24" s="38"/>
      <c r="G24" s="35"/>
      <c r="J24" s="366"/>
      <c r="K24" s="364"/>
    </row>
    <row r="25" spans="1:11" ht="18.75">
      <c r="B25" s="452" t="s">
        <v>27</v>
      </c>
      <c r="C25" s="452"/>
      <c r="D25" s="2"/>
      <c r="E25" s="6"/>
      <c r="F25" s="2"/>
      <c r="G25" s="42"/>
      <c r="H25" s="42"/>
      <c r="I25" s="46"/>
      <c r="J25" s="366"/>
      <c r="K25" s="364"/>
    </row>
    <row r="26" spans="1:11" ht="18.75">
      <c r="A26" s="273"/>
      <c r="B26" s="82"/>
      <c r="C26" s="273"/>
      <c r="D26" s="273"/>
      <c r="E26" s="273"/>
      <c r="F26" s="47"/>
      <c r="G26" s="42"/>
      <c r="H26" s="41"/>
      <c r="I26" s="41"/>
      <c r="J26" s="366"/>
      <c r="K26" s="364"/>
    </row>
    <row r="27" spans="1:11" ht="18.75">
      <c r="A27" s="82"/>
      <c r="B27" s="125" t="s">
        <v>23</v>
      </c>
      <c r="C27" s="314" t="s">
        <v>183</v>
      </c>
      <c r="D27" s="82"/>
      <c r="E27" s="82"/>
      <c r="F27" s="47"/>
      <c r="G27" s="42"/>
      <c r="H27" s="41"/>
      <c r="I27" s="41"/>
    </row>
    <row r="28" spans="1:11">
      <c r="B28" s="78" t="s">
        <v>25</v>
      </c>
      <c r="C28" s="313">
        <v>9.1600000000000001E-2</v>
      </c>
      <c r="E28" s="43"/>
      <c r="F28" s="33"/>
      <c r="G28" s="42"/>
      <c r="H28" s="41"/>
      <c r="I28" s="41"/>
    </row>
    <row r="29" spans="1:11">
      <c r="B29" s="16"/>
      <c r="E29" s="44"/>
      <c r="F29" s="33"/>
      <c r="G29" s="42"/>
      <c r="H29" s="41"/>
      <c r="I29" s="41"/>
    </row>
    <row r="30" spans="1:11">
      <c r="B30" s="16"/>
      <c r="C30" s="18"/>
      <c r="D30" s="18"/>
      <c r="E30" s="45"/>
      <c r="F30" s="32"/>
      <c r="G30" s="42"/>
      <c r="H30" s="41"/>
      <c r="I30" s="41"/>
    </row>
    <row r="31" spans="1:11">
      <c r="B31" s="35"/>
      <c r="C31" s="18"/>
      <c r="D31" s="18"/>
      <c r="E31" s="45"/>
      <c r="F31" s="47"/>
      <c r="G31" s="42"/>
      <c r="H31" s="41"/>
      <c r="I31" s="41"/>
    </row>
    <row r="32" spans="1:11">
      <c r="C32" s="35"/>
      <c r="D32" s="35"/>
      <c r="E32" s="36"/>
      <c r="F32" s="36"/>
    </row>
    <row r="33" spans="5:6">
      <c r="E33" s="36"/>
      <c r="F33" s="36"/>
    </row>
  </sheetData>
  <mergeCells count="7">
    <mergeCell ref="B19:C19"/>
    <mergeCell ref="B25:C25"/>
    <mergeCell ref="A4:E4"/>
    <mergeCell ref="A6:E6"/>
    <mergeCell ref="B8:C8"/>
    <mergeCell ref="B11:C11"/>
    <mergeCell ref="B14:C14"/>
  </mergeCells>
  <phoneticPr fontId="5" type="noConversion"/>
  <pageMargins left="0.75" right="0.75" top="1" bottom="1" header="0.5" footer="0.5"/>
  <pageSetup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  <pageSetUpPr fitToPage="1"/>
  </sheetPr>
  <dimension ref="B3:D149"/>
  <sheetViews>
    <sheetView workbookViewId="0">
      <selection activeCell="C133" sqref="C133"/>
    </sheetView>
  </sheetViews>
  <sheetFormatPr defaultRowHeight="15"/>
  <cols>
    <col min="4" max="4" width="8.88671875" style="283"/>
  </cols>
  <sheetData>
    <row r="3" spans="2:4">
      <c r="B3" s="337" t="s">
        <v>72</v>
      </c>
    </row>
    <row r="4" spans="2:4">
      <c r="B4" s="105"/>
      <c r="C4" s="149"/>
      <c r="D4" s="282"/>
    </row>
    <row r="5" spans="2:4">
      <c r="B5" s="284">
        <v>5.2299999999999999E-2</v>
      </c>
      <c r="C5" s="285"/>
      <c r="D5" s="286">
        <v>2012</v>
      </c>
    </row>
    <row r="6" spans="2:4">
      <c r="B6" s="284">
        <v>5.1400000000000001E-2</v>
      </c>
      <c r="C6" s="285"/>
      <c r="D6" s="286"/>
    </row>
    <row r="7" spans="2:4">
      <c r="B7" s="284">
        <v>5.2299999999999999E-2</v>
      </c>
      <c r="C7" s="285"/>
      <c r="D7" s="286"/>
    </row>
    <row r="8" spans="2:4">
      <c r="B8" s="284">
        <v>5.1900000000000002E-2</v>
      </c>
      <c r="C8" s="285"/>
      <c r="D8" s="286"/>
    </row>
    <row r="9" spans="2:4">
      <c r="B9" s="284">
        <v>5.0700000000000002E-2</v>
      </c>
      <c r="C9" s="285"/>
      <c r="D9" s="286"/>
    </row>
    <row r="10" spans="2:4">
      <c r="B10" s="284">
        <v>5.0200000000000002E-2</v>
      </c>
      <c r="C10" s="285"/>
      <c r="D10" s="286"/>
    </row>
    <row r="11" spans="2:4">
      <c r="B11" s="284">
        <v>4.87E-2</v>
      </c>
      <c r="C11" s="285"/>
      <c r="D11" s="286"/>
    </row>
    <row r="12" spans="2:4">
      <c r="B12" s="284">
        <v>4.9099999999999998E-2</v>
      </c>
      <c r="C12" s="285"/>
      <c r="D12" s="286"/>
    </row>
    <row r="13" spans="2:4">
      <c r="B13" s="284">
        <v>4.8399999999999999E-2</v>
      </c>
      <c r="C13" s="285"/>
      <c r="D13" s="286"/>
    </row>
    <row r="14" spans="2:4">
      <c r="B14" s="284">
        <v>4.58E-2</v>
      </c>
      <c r="C14" s="285"/>
      <c r="D14" s="286"/>
    </row>
    <row r="15" spans="2:4">
      <c r="B15" s="284">
        <v>4.5100000000000001E-2</v>
      </c>
      <c r="C15" s="285"/>
      <c r="D15" s="286"/>
    </row>
    <row r="16" spans="2:4">
      <c r="B16" s="284">
        <v>4.6300000000000001E-2</v>
      </c>
      <c r="C16" s="284">
        <f>AVERAGE(B5:B16)</f>
        <v>4.9350000000000005E-2</v>
      </c>
      <c r="D16" s="286"/>
    </row>
    <row r="17" spans="2:4">
      <c r="B17" s="105"/>
      <c r="C17" s="91"/>
      <c r="D17" s="282"/>
    </row>
    <row r="18" spans="2:4">
      <c r="B18" s="293">
        <v>4.7300000000000002E-2</v>
      </c>
      <c r="C18" s="294"/>
      <c r="D18" s="295">
        <v>2013</v>
      </c>
    </row>
    <row r="19" spans="2:4">
      <c r="B19" s="293">
        <v>4.8500000000000001E-2</v>
      </c>
      <c r="C19" s="294"/>
      <c r="D19" s="295"/>
    </row>
    <row r="20" spans="2:4">
      <c r="B20" s="293">
        <v>4.8500000000000001E-2</v>
      </c>
      <c r="C20" s="294"/>
      <c r="D20" s="295"/>
    </row>
    <row r="21" spans="2:4">
      <c r="B21" s="293">
        <v>4.5900000000000003E-2</v>
      </c>
      <c r="C21" s="294"/>
      <c r="D21" s="295"/>
    </row>
    <row r="22" spans="2:4">
      <c r="B22" s="293">
        <v>4.7300000000000002E-2</v>
      </c>
      <c r="C22" s="294"/>
      <c r="D22" s="295"/>
    </row>
    <row r="23" spans="2:4">
      <c r="B23" s="293">
        <v>5.1900000000000002E-2</v>
      </c>
      <c r="C23" s="294"/>
      <c r="D23" s="295"/>
    </row>
    <row r="24" spans="2:4">
      <c r="B24" s="293">
        <v>5.3199999999999997E-2</v>
      </c>
      <c r="C24" s="294"/>
      <c r="D24" s="295"/>
    </row>
    <row r="25" spans="2:4">
      <c r="B25" s="293">
        <v>5.4199999999999998E-2</v>
      </c>
      <c r="C25" s="294"/>
      <c r="D25" s="295"/>
    </row>
    <row r="26" spans="2:4">
      <c r="B26" s="293">
        <v>5.4699999999999999E-2</v>
      </c>
      <c r="C26" s="294"/>
      <c r="D26" s="295"/>
    </row>
    <row r="27" spans="2:4">
      <c r="B27" s="293">
        <v>5.3100000000000001E-2</v>
      </c>
      <c r="C27" s="294"/>
      <c r="D27" s="295"/>
    </row>
    <row r="28" spans="2:4">
      <c r="B28" s="293">
        <v>5.3800000000000001E-2</v>
      </c>
      <c r="C28" s="294"/>
      <c r="D28" s="295"/>
    </row>
    <row r="29" spans="2:4">
      <c r="B29" s="293">
        <v>5.3800000000000001E-2</v>
      </c>
      <c r="C29" s="293">
        <f>AVERAGE(B18:B29)</f>
        <v>5.1016666666666662E-2</v>
      </c>
      <c r="D29" s="295"/>
    </row>
    <row r="30" spans="2:4">
      <c r="B30" s="105"/>
      <c r="C30" s="91"/>
      <c r="D30" s="282"/>
    </row>
    <row r="31" spans="2:4">
      <c r="B31" s="308">
        <v>5.1900000000000002E-2</v>
      </c>
      <c r="C31" s="309"/>
      <c r="D31" s="310">
        <v>2014</v>
      </c>
    </row>
    <row r="32" spans="2:4">
      <c r="B32" s="308">
        <v>5.0999999999999997E-2</v>
      </c>
      <c r="C32" s="308"/>
      <c r="D32" s="311"/>
    </row>
    <row r="33" spans="2:4">
      <c r="B33" s="308">
        <v>5.0599999999999999E-2</v>
      </c>
      <c r="C33" s="308"/>
      <c r="D33" s="311"/>
    </row>
    <row r="34" spans="2:4">
      <c r="B34" s="308">
        <v>4.9000000000000002E-2</v>
      </c>
      <c r="C34" s="308"/>
      <c r="D34" s="311"/>
    </row>
    <row r="35" spans="2:4">
      <c r="B35" s="308">
        <v>4.7600000000000003E-2</v>
      </c>
      <c r="C35" s="308"/>
      <c r="D35" s="311"/>
    </row>
    <row r="36" spans="2:4">
      <c r="B36" s="308">
        <v>4.8000000000000001E-2</v>
      </c>
      <c r="C36" s="308"/>
      <c r="D36" s="311"/>
    </row>
    <row r="37" spans="2:4">
      <c r="B37" s="308">
        <v>4.7300000000000002E-2</v>
      </c>
      <c r="C37" s="308"/>
      <c r="D37" s="311"/>
    </row>
    <row r="38" spans="2:4">
      <c r="B38" s="308">
        <v>4.6899999999999997E-2</v>
      </c>
      <c r="C38" s="308"/>
      <c r="D38" s="311"/>
    </row>
    <row r="39" spans="2:4">
      <c r="B39" s="308">
        <v>4.8000000000000001E-2</v>
      </c>
      <c r="C39" s="308"/>
      <c r="D39" s="311"/>
    </row>
    <row r="40" spans="2:4">
      <c r="B40" s="308">
        <v>4.6899999999999997E-2</v>
      </c>
      <c r="C40" s="308"/>
      <c r="D40" s="311"/>
    </row>
    <row r="41" spans="2:4">
      <c r="B41" s="308">
        <v>4.7899999999999998E-2</v>
      </c>
      <c r="C41" s="308"/>
      <c r="D41" s="311"/>
    </row>
    <row r="42" spans="2:4">
      <c r="B42" s="308">
        <v>4.7399999999999998E-2</v>
      </c>
      <c r="C42" s="308">
        <f>AVERAGE(B31:B42)</f>
        <v>4.8541666666666657E-2</v>
      </c>
      <c r="D42" s="311"/>
    </row>
    <row r="43" spans="2:4">
      <c r="D43"/>
    </row>
    <row r="44" spans="2:4">
      <c r="B44" s="288">
        <v>4.4499999999999998E-2</v>
      </c>
      <c r="C44" s="289"/>
      <c r="D44" s="290">
        <v>2015</v>
      </c>
    </row>
    <row r="45" spans="2:4">
      <c r="B45" s="288">
        <v>4.5100000000000001E-2</v>
      </c>
      <c r="C45" s="289"/>
      <c r="D45" s="291"/>
    </row>
    <row r="46" spans="2:4">
      <c r="B46" s="288">
        <v>4.5400000000000003E-2</v>
      </c>
      <c r="C46" s="289"/>
      <c r="D46" s="291"/>
    </row>
    <row r="47" spans="2:4">
      <c r="B47" s="288">
        <v>4.48E-2</v>
      </c>
      <c r="C47" s="289"/>
      <c r="D47" s="291"/>
    </row>
    <row r="48" spans="2:4">
      <c r="B48" s="288">
        <v>4.8899999999999999E-2</v>
      </c>
      <c r="C48" s="289"/>
      <c r="D48" s="291"/>
    </row>
    <row r="49" spans="2:4">
      <c r="B49" s="288">
        <v>5.1299999999999998E-2</v>
      </c>
      <c r="C49" s="289"/>
      <c r="D49" s="291"/>
    </row>
    <row r="50" spans="2:4">
      <c r="B50" s="288">
        <v>5.1999999999999998E-2</v>
      </c>
      <c r="C50" s="289"/>
      <c r="D50" s="291"/>
    </row>
    <row r="51" spans="2:4">
      <c r="B51" s="288">
        <v>5.1900000000000002E-2</v>
      </c>
      <c r="C51" s="289"/>
      <c r="D51" s="291"/>
    </row>
    <row r="52" spans="2:4">
      <c r="B52" s="288">
        <v>5.3400000000000003E-2</v>
      </c>
      <c r="C52" s="289"/>
      <c r="D52" s="291"/>
    </row>
    <row r="53" spans="2:4">
      <c r="B53" s="288">
        <v>5.3400000000000003E-2</v>
      </c>
      <c r="C53" s="289"/>
      <c r="D53" s="291"/>
    </row>
    <row r="54" spans="2:4">
      <c r="B54" s="288">
        <v>5.4600000000000003E-2</v>
      </c>
      <c r="C54" s="289"/>
      <c r="D54" s="291"/>
    </row>
    <row r="55" spans="2:4">
      <c r="B55" s="288">
        <v>5.4600000000000003E-2</v>
      </c>
      <c r="C55" s="292">
        <f>AVERAGE(B44:B55)</f>
        <v>4.9991666666666663E-2</v>
      </c>
      <c r="D55" s="291"/>
    </row>
    <row r="56" spans="2:4">
      <c r="B56" s="105"/>
      <c r="C56" s="149"/>
      <c r="D56" s="282"/>
    </row>
    <row r="57" spans="2:4">
      <c r="B57" s="284">
        <v>5.45E-2</v>
      </c>
      <c r="C57" s="285"/>
      <c r="D57" s="286">
        <v>2016</v>
      </c>
    </row>
    <row r="58" spans="2:4">
      <c r="B58" s="284">
        <v>5.3400000000000003E-2</v>
      </c>
      <c r="C58" s="285"/>
      <c r="D58" s="286"/>
    </row>
    <row r="59" spans="2:4">
      <c r="B59" s="284">
        <v>5.1299999999999998E-2</v>
      </c>
      <c r="C59" s="285"/>
      <c r="D59" s="286"/>
    </row>
    <row r="60" spans="2:4">
      <c r="B60" s="284">
        <v>4.7899999999999998E-2</v>
      </c>
      <c r="C60" s="285"/>
      <c r="D60" s="286"/>
    </row>
    <row r="61" spans="2:4">
      <c r="B61" s="284">
        <v>4.6800000000000001E-2</v>
      </c>
      <c r="C61" s="285"/>
      <c r="D61" s="286"/>
    </row>
    <row r="62" spans="2:4">
      <c r="B62" s="284">
        <v>4.53E-2</v>
      </c>
      <c r="C62" s="285"/>
      <c r="D62" s="286"/>
    </row>
    <row r="63" spans="2:4">
      <c r="B63" s="284">
        <v>4.2200000000000001E-2</v>
      </c>
      <c r="C63" s="285"/>
      <c r="D63" s="286"/>
    </row>
    <row r="64" spans="2:4">
      <c r="B64" s="284">
        <v>4.24E-2</v>
      </c>
      <c r="C64" s="285"/>
      <c r="D64" s="286"/>
    </row>
    <row r="65" spans="2:4">
      <c r="B65" s="284">
        <v>4.3099999999999999E-2</v>
      </c>
      <c r="C65" s="285"/>
      <c r="D65" s="286"/>
    </row>
    <row r="66" spans="2:4">
      <c r="B66" s="284">
        <v>4.3799999999999999E-2</v>
      </c>
      <c r="C66" s="285"/>
      <c r="D66" s="286"/>
    </row>
    <row r="67" spans="2:4">
      <c r="B67" s="284">
        <v>4.7100000000000003E-2</v>
      </c>
      <c r="C67" s="285"/>
      <c r="D67" s="286"/>
    </row>
    <row r="68" spans="2:4">
      <c r="B68" s="284">
        <v>4.8300000000000003E-2</v>
      </c>
      <c r="C68" s="287">
        <f>AVERAGE(B57:B68)</f>
        <v>4.7175000000000002E-2</v>
      </c>
      <c r="D68" s="286"/>
    </row>
    <row r="69" spans="2:4">
      <c r="B69" s="105"/>
      <c r="C69" s="91"/>
      <c r="D69" s="282"/>
    </row>
    <row r="70" spans="2:4">
      <c r="B70" s="293">
        <v>4.6600000000000003E-2</v>
      </c>
      <c r="C70" s="294"/>
      <c r="D70" s="295">
        <v>2017</v>
      </c>
    </row>
    <row r="71" spans="2:4">
      <c r="B71" s="293">
        <v>4.6399999999999997E-2</v>
      </c>
      <c r="C71" s="294"/>
      <c r="D71" s="295"/>
    </row>
    <row r="72" spans="2:4">
      <c r="B72" s="293">
        <v>4.6800000000000001E-2</v>
      </c>
      <c r="C72" s="294"/>
      <c r="D72" s="295"/>
    </row>
    <row r="73" spans="2:4">
      <c r="B73" s="293">
        <v>4.5699999999999998E-2</v>
      </c>
      <c r="C73" s="294"/>
      <c r="D73" s="295"/>
    </row>
    <row r="74" spans="2:4">
      <c r="B74" s="293">
        <v>4.5499999999999999E-2</v>
      </c>
      <c r="C74" s="294"/>
      <c r="D74" s="295"/>
    </row>
    <row r="75" spans="2:4">
      <c r="B75" s="293">
        <v>4.3700000000000003E-2</v>
      </c>
      <c r="C75" s="294"/>
      <c r="D75" s="295"/>
    </row>
    <row r="76" spans="2:4">
      <c r="B76" s="293">
        <v>4.3900000000000002E-2</v>
      </c>
      <c r="C76" s="294"/>
      <c r="D76" s="295"/>
    </row>
    <row r="77" spans="2:4">
      <c r="B77" s="293">
        <v>4.3099999999999999E-2</v>
      </c>
      <c r="C77" s="294"/>
      <c r="D77" s="295"/>
    </row>
    <row r="78" spans="2:4">
      <c r="B78" s="293">
        <v>4.2999999999999997E-2</v>
      </c>
      <c r="C78" s="294"/>
      <c r="D78" s="295"/>
    </row>
    <row r="79" spans="2:4">
      <c r="B79" s="293">
        <v>4.3200000000000002E-2</v>
      </c>
      <c r="C79" s="294"/>
      <c r="D79" s="295"/>
    </row>
    <row r="80" spans="2:4">
      <c r="B80" s="293">
        <v>4.2700000000000002E-2</v>
      </c>
      <c r="C80" s="294"/>
      <c r="D80" s="295"/>
    </row>
    <row r="81" spans="2:4">
      <c r="B81" s="293">
        <v>4.2200000000000001E-2</v>
      </c>
      <c r="C81" s="307">
        <f>AVERAGE(B70:B81)</f>
        <v>4.4400000000000002E-2</v>
      </c>
      <c r="D81" s="295"/>
    </row>
    <row r="82" spans="2:4">
      <c r="B82" s="105"/>
      <c r="C82" s="91"/>
      <c r="D82" s="282"/>
    </row>
    <row r="83" spans="2:4">
      <c r="B83" s="308">
        <v>4.2599999999999999E-2</v>
      </c>
      <c r="C83" s="309"/>
      <c r="D83" s="310">
        <v>2018</v>
      </c>
    </row>
    <row r="84" spans="2:4">
      <c r="B84" s="308">
        <v>4.5100000000000001E-2</v>
      </c>
      <c r="C84" s="308"/>
      <c r="D84" s="311"/>
    </row>
    <row r="85" spans="2:4">
      <c r="B85" s="308">
        <v>4.6399999999999997E-2</v>
      </c>
      <c r="C85" s="308"/>
      <c r="D85" s="311"/>
    </row>
    <row r="86" spans="2:4">
      <c r="B86" s="308">
        <v>4.6699999999999998E-2</v>
      </c>
      <c r="C86" s="308"/>
      <c r="D86" s="311"/>
    </row>
    <row r="87" spans="2:4">
      <c r="B87" s="308">
        <v>4.8300000000000003E-2</v>
      </c>
      <c r="C87" s="308"/>
      <c r="D87" s="311"/>
    </row>
    <row r="88" spans="2:4">
      <c r="B88" s="308">
        <v>4.8300000000000003E-2</v>
      </c>
      <c r="C88" s="308"/>
      <c r="D88" s="308"/>
    </row>
    <row r="89" spans="2:4">
      <c r="B89" s="308">
        <v>4.7899999999999998E-2</v>
      </c>
      <c r="C89" s="308"/>
      <c r="D89" s="308"/>
    </row>
    <row r="90" spans="2:4">
      <c r="B90" s="308">
        <v>4.7699999999999992E-2</v>
      </c>
      <c r="C90" s="308"/>
      <c r="D90" s="308"/>
    </row>
    <row r="91" spans="2:4">
      <c r="B91" s="308">
        <v>4.8799999999999996E-2</v>
      </c>
      <c r="C91" s="308"/>
      <c r="D91" s="308"/>
    </row>
    <row r="92" spans="2:4">
      <c r="B92" s="308">
        <v>5.0700000000000002E-2</v>
      </c>
      <c r="C92" s="308"/>
      <c r="D92" s="308"/>
    </row>
    <row r="93" spans="2:4">
      <c r="B93" s="308">
        <v>5.2199999999999996E-2</v>
      </c>
      <c r="C93" s="308"/>
      <c r="D93" s="308"/>
    </row>
    <row r="94" spans="2:4">
      <c r="B94" s="308">
        <v>5.1299999999999998E-2</v>
      </c>
      <c r="C94" s="308">
        <f>AVERAGE(B83:B94)</f>
        <v>4.8000000000000008E-2</v>
      </c>
      <c r="D94" s="308"/>
    </row>
    <row r="96" spans="2:4">
      <c r="B96" s="288">
        <v>5.1200000000000002E-2</v>
      </c>
      <c r="C96" s="289"/>
      <c r="D96" s="290">
        <v>2019</v>
      </c>
    </row>
    <row r="97" spans="2:4">
      <c r="B97" s="288">
        <v>4.9500000000000002E-2</v>
      </c>
      <c r="C97" s="289"/>
      <c r="D97" s="291"/>
    </row>
    <row r="98" spans="2:4">
      <c r="B98" s="288">
        <v>4.8399999999999999E-2</v>
      </c>
      <c r="C98" s="289"/>
      <c r="D98" s="291"/>
    </row>
    <row r="99" spans="2:4">
      <c r="B99" s="288">
        <v>4.7E-2</v>
      </c>
      <c r="C99" s="289"/>
      <c r="D99" s="291"/>
    </row>
    <row r="100" spans="2:4">
      <c r="B100" s="288">
        <v>4.6300000000000001E-2</v>
      </c>
      <c r="C100" s="289"/>
      <c r="D100" s="291"/>
    </row>
    <row r="101" spans="2:4">
      <c r="B101" s="288">
        <v>4.4600000000000001E-2</v>
      </c>
      <c r="C101" s="289"/>
      <c r="D101" s="291"/>
    </row>
    <row r="102" spans="2:4">
      <c r="B102" s="288">
        <v>4.2799999999999998E-2</v>
      </c>
      <c r="C102" s="289"/>
      <c r="D102" s="291"/>
    </row>
    <row r="103" spans="2:4">
      <c r="B103" s="288">
        <v>3.8699999999999998E-2</v>
      </c>
      <c r="C103" s="289"/>
      <c r="D103" s="291"/>
    </row>
    <row r="104" spans="2:4">
      <c r="B104" s="288">
        <v>3.9100000000000003E-2</v>
      </c>
      <c r="C104" s="289"/>
      <c r="D104" s="291"/>
    </row>
    <row r="105" spans="2:4">
      <c r="B105" s="288">
        <v>3.9300000000000002E-2</v>
      </c>
      <c r="C105" s="289"/>
      <c r="D105" s="291"/>
    </row>
    <row r="106" spans="2:4">
      <c r="B106" s="288">
        <v>3.9399999999999998E-2</v>
      </c>
      <c r="C106" s="289"/>
      <c r="D106" s="291"/>
    </row>
    <row r="107" spans="2:4">
      <c r="B107" s="288">
        <v>3.8800000000000001E-2</v>
      </c>
      <c r="C107" s="292">
        <f>AVERAGE(B96:B107)</f>
        <v>4.3758333333333344E-2</v>
      </c>
      <c r="D107" s="291"/>
    </row>
    <row r="109" spans="2:4">
      <c r="B109" s="284">
        <v>3.7699999999999997E-2</v>
      </c>
      <c r="C109" s="285"/>
      <c r="D109" s="286">
        <v>2020</v>
      </c>
    </row>
    <row r="110" spans="2:4">
      <c r="B110" s="284">
        <v>3.61E-2</v>
      </c>
      <c r="C110" s="285"/>
      <c r="D110" s="286"/>
    </row>
    <row r="111" spans="2:4">
      <c r="B111" s="284">
        <v>4.2900000000000001E-2</v>
      </c>
      <c r="C111" s="285"/>
      <c r="D111" s="286"/>
    </row>
    <row r="112" spans="2:4">
      <c r="B112" s="284">
        <v>4.1300000000000003E-2</v>
      </c>
      <c r="C112" s="285"/>
      <c r="D112" s="286"/>
    </row>
    <row r="113" spans="2:4">
      <c r="B113" s="284">
        <v>3.95E-2</v>
      </c>
      <c r="C113" s="285"/>
      <c r="D113" s="286"/>
    </row>
    <row r="114" spans="2:4">
      <c r="B114" s="284">
        <v>3.6400000000000002E-2</v>
      </c>
      <c r="C114" s="285"/>
      <c r="D114" s="286"/>
    </row>
    <row r="115" spans="2:4">
      <c r="B115" s="284">
        <v>3.3099999999999997E-2</v>
      </c>
      <c r="C115" s="285"/>
      <c r="D115" s="286"/>
    </row>
    <row r="116" spans="2:4">
      <c r="B116" s="284">
        <v>3.27E-2</v>
      </c>
      <c r="C116" s="285"/>
      <c r="D116" s="286"/>
    </row>
    <row r="117" spans="2:4">
      <c r="B117" s="284">
        <v>3.3599999999999998E-2</v>
      </c>
      <c r="C117" s="285"/>
      <c r="D117" s="286"/>
    </row>
    <row r="118" spans="2:4">
      <c r="B118" s="284">
        <v>3.44E-2</v>
      </c>
      <c r="C118" s="285"/>
      <c r="D118" s="286"/>
    </row>
    <row r="119" spans="2:4">
      <c r="B119" s="284">
        <v>3.3000000000000002E-2</v>
      </c>
      <c r="C119" s="285"/>
      <c r="D119" s="286"/>
    </row>
    <row r="120" spans="2:4">
      <c r="B120" s="284">
        <v>3.1600000000000003E-2</v>
      </c>
      <c r="C120" s="287">
        <f>AVERAGE(B109:B120)</f>
        <v>3.6025000000000008E-2</v>
      </c>
      <c r="D120" s="286"/>
    </row>
    <row r="121" spans="2:4">
      <c r="B121" s="105"/>
      <c r="C121" s="91"/>
      <c r="D121" s="282"/>
    </row>
    <row r="122" spans="2:4">
      <c r="B122" s="293">
        <v>3.2399999999999998E-2</v>
      </c>
      <c r="C122" s="294"/>
      <c r="D122" s="295">
        <v>2021</v>
      </c>
    </row>
    <row r="123" spans="2:4">
      <c r="B123" s="293">
        <v>3.4200000000000001E-2</v>
      </c>
      <c r="C123" s="294"/>
      <c r="D123" s="295"/>
    </row>
    <row r="124" spans="2:4">
      <c r="B124" s="293">
        <v>3.7400000000000003E-2</v>
      </c>
      <c r="C124" s="294"/>
      <c r="D124" s="295"/>
    </row>
    <row r="125" spans="2:4">
      <c r="B125" s="293">
        <v>3.5999999999999997E-2</v>
      </c>
      <c r="C125" s="294"/>
      <c r="D125" s="295"/>
    </row>
    <row r="126" spans="2:4">
      <c r="B126" s="293">
        <v>3.6200000000000003E-2</v>
      </c>
      <c r="C126" s="294"/>
      <c r="D126" s="295"/>
    </row>
    <row r="127" spans="2:4">
      <c r="B127" s="293">
        <v>3.4500000000000003E-2</v>
      </c>
      <c r="C127" s="294"/>
      <c r="D127" s="295"/>
    </row>
    <row r="128" spans="2:4">
      <c r="B128" s="293">
        <v>3.2399999999999998E-2</v>
      </c>
      <c r="C128" s="294"/>
      <c r="D128" s="295"/>
    </row>
    <row r="129" spans="2:4">
      <c r="B129" s="293">
        <v>3.2399999999999998E-2</v>
      </c>
      <c r="C129" s="294"/>
      <c r="D129" s="295"/>
    </row>
    <row r="130" spans="2:4">
      <c r="B130" s="293">
        <v>3.2300000000000002E-2</v>
      </c>
      <c r="C130" s="294"/>
      <c r="D130" s="295"/>
    </row>
    <row r="131" spans="2:4">
      <c r="B131" s="293"/>
      <c r="C131" s="294"/>
      <c r="D131" s="295"/>
    </row>
    <row r="132" spans="2:4">
      <c r="B132" s="293"/>
      <c r="C132" s="294"/>
      <c r="D132" s="295"/>
    </row>
    <row r="133" spans="2:4">
      <c r="B133" s="293"/>
      <c r="C133" s="307">
        <f>AVERAGE(B122:B133)</f>
        <v>3.4199999999999994E-2</v>
      </c>
      <c r="D133" s="295"/>
    </row>
    <row r="149" spans="2:2">
      <c r="B149" s="296" t="s">
        <v>98</v>
      </c>
    </row>
  </sheetData>
  <pageMargins left="0.7" right="0.7" top="0.75" bottom="0.75" header="0.3" footer="0.3"/>
  <pageSetup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82"/>
  <sheetViews>
    <sheetView workbookViewId="0">
      <selection activeCell="B12" sqref="B12"/>
    </sheetView>
  </sheetViews>
  <sheetFormatPr defaultColWidth="8.88671875" defaultRowHeight="12.75"/>
  <cols>
    <col min="1" max="1" width="12.88671875" style="338" customWidth="1"/>
    <col min="2" max="2" width="16.109375" style="338" customWidth="1"/>
    <col min="3" max="3" width="8.6640625" style="338" customWidth="1"/>
    <col min="4" max="4" width="14" style="338" customWidth="1"/>
    <col min="5" max="5" width="16.109375" style="338" customWidth="1"/>
    <col min="6" max="6" width="10.109375" style="338" customWidth="1"/>
    <col min="7" max="256" width="16.109375" style="338" customWidth="1"/>
    <col min="257" max="16384" width="8.88671875" style="338"/>
  </cols>
  <sheetData>
    <row r="1" spans="1:6">
      <c r="A1" s="338" t="s">
        <v>77</v>
      </c>
      <c r="D1" s="320" t="s">
        <v>86</v>
      </c>
      <c r="E1" s="320"/>
      <c r="F1" s="320"/>
    </row>
    <row r="2" spans="1:6">
      <c r="A2" s="338" t="s">
        <v>78</v>
      </c>
      <c r="D2" s="320" t="s">
        <v>87</v>
      </c>
      <c r="E2" s="320"/>
      <c r="F2" s="320"/>
    </row>
    <row r="3" spans="1:6">
      <c r="A3" s="360" t="s">
        <v>79</v>
      </c>
      <c r="D3" s="321">
        <v>43518</v>
      </c>
      <c r="E3" s="320"/>
      <c r="F3" s="320"/>
    </row>
    <row r="4" spans="1:6">
      <c r="A4" s="338" t="s">
        <v>80</v>
      </c>
      <c r="D4" s="320" t="s">
        <v>93</v>
      </c>
      <c r="E4" s="320"/>
      <c r="F4" s="320"/>
    </row>
    <row r="5" spans="1:6">
      <c r="A5" s="338" t="s">
        <v>81</v>
      </c>
      <c r="D5" s="320" t="s">
        <v>88</v>
      </c>
      <c r="E5" s="320"/>
      <c r="F5" s="320"/>
    </row>
    <row r="6" spans="1:6">
      <c r="A6" s="338" t="s">
        <v>82</v>
      </c>
      <c r="D6" s="320" t="s">
        <v>89</v>
      </c>
      <c r="E6" s="320"/>
      <c r="F6" s="320"/>
    </row>
    <row r="7" spans="1:6">
      <c r="A7" s="360" t="s">
        <v>97</v>
      </c>
      <c r="D7" s="320"/>
      <c r="E7" s="320"/>
      <c r="F7" s="320"/>
    </row>
    <row r="8" spans="1:6" ht="39.75" customHeight="1">
      <c r="A8" s="339" t="s">
        <v>94</v>
      </c>
      <c r="B8" s="497" t="s">
        <v>83</v>
      </c>
      <c r="C8" s="497"/>
      <c r="D8" s="320" t="s">
        <v>90</v>
      </c>
      <c r="E8" s="320"/>
      <c r="F8" s="340">
        <v>0.02</v>
      </c>
    </row>
    <row r="10" spans="1:6">
      <c r="A10" s="338" t="s">
        <v>84</v>
      </c>
    </row>
    <row r="11" spans="1:6">
      <c r="A11" s="338" t="s">
        <v>85</v>
      </c>
      <c r="B11" s="336" t="s">
        <v>179</v>
      </c>
      <c r="C11" s="360" t="s">
        <v>178</v>
      </c>
    </row>
    <row r="12" spans="1:6" ht="14.25">
      <c r="A12" s="341">
        <v>18629</v>
      </c>
      <c r="B12" s="447">
        <v>5.5</v>
      </c>
      <c r="C12" s="343">
        <f>B12/100</f>
        <v>5.5E-2</v>
      </c>
    </row>
    <row r="13" spans="1:6" ht="14.25">
      <c r="A13" s="341">
        <v>18994</v>
      </c>
      <c r="B13" s="447">
        <v>5.4749999999999996</v>
      </c>
      <c r="C13" s="343">
        <f t="shared" ref="C13:C76" si="0">B13/100</f>
        <v>5.4749999999999993E-2</v>
      </c>
    </row>
    <row r="14" spans="1:6" ht="14.25">
      <c r="A14" s="341">
        <v>19360</v>
      </c>
      <c r="B14" s="447">
        <v>0.65</v>
      </c>
      <c r="C14" s="343">
        <f t="shared" si="0"/>
        <v>6.5000000000000006E-3</v>
      </c>
    </row>
    <row r="15" spans="1:6" ht="14.25">
      <c r="A15" s="341">
        <v>19725</v>
      </c>
      <c r="B15" s="447">
        <v>2.8</v>
      </c>
      <c r="C15" s="343">
        <f t="shared" si="0"/>
        <v>2.7999999999999997E-2</v>
      </c>
    </row>
    <row r="16" spans="1:6" ht="14.25">
      <c r="A16" s="341">
        <v>20090</v>
      </c>
      <c r="B16" s="447">
        <v>6.6</v>
      </c>
      <c r="C16" s="343">
        <f t="shared" si="0"/>
        <v>6.6000000000000003E-2</v>
      </c>
    </row>
    <row r="17" spans="1:3" ht="14.25">
      <c r="A17" s="341">
        <v>20455</v>
      </c>
      <c r="B17" s="447">
        <v>2.0499999999999998</v>
      </c>
      <c r="C17" s="343">
        <f t="shared" si="0"/>
        <v>2.0499999999999997E-2</v>
      </c>
    </row>
    <row r="18" spans="1:3" ht="14.25">
      <c r="A18" s="341">
        <v>20821</v>
      </c>
      <c r="B18" s="447">
        <v>0.4</v>
      </c>
      <c r="C18" s="343">
        <f t="shared" si="0"/>
        <v>4.0000000000000001E-3</v>
      </c>
    </row>
    <row r="19" spans="1:3" ht="14.25">
      <c r="A19" s="341">
        <v>21186</v>
      </c>
      <c r="B19" s="447">
        <v>2.9750000000000001</v>
      </c>
      <c r="C19" s="343">
        <f t="shared" si="0"/>
        <v>2.9750000000000002E-2</v>
      </c>
    </row>
    <row r="20" spans="1:3" ht="14.25">
      <c r="A20" s="341">
        <v>21551</v>
      </c>
      <c r="B20" s="447">
        <v>4.6500000000000004</v>
      </c>
      <c r="C20" s="343">
        <f t="shared" si="0"/>
        <v>4.6500000000000007E-2</v>
      </c>
    </row>
    <row r="21" spans="1:3" ht="14.25">
      <c r="A21" s="341">
        <v>21916</v>
      </c>
      <c r="B21" s="447">
        <v>1.05</v>
      </c>
      <c r="C21" s="343">
        <f t="shared" si="0"/>
        <v>1.0500000000000001E-2</v>
      </c>
    </row>
    <row r="22" spans="1:3" ht="14.25">
      <c r="A22" s="341">
        <v>22282</v>
      </c>
      <c r="B22" s="447">
        <v>6.4249999999999998</v>
      </c>
      <c r="C22" s="343">
        <f t="shared" si="0"/>
        <v>6.4250000000000002E-2</v>
      </c>
    </row>
    <row r="23" spans="1:3" ht="14.25">
      <c r="A23" s="341">
        <v>22647</v>
      </c>
      <c r="B23" s="447">
        <v>4.3250000000000002</v>
      </c>
      <c r="C23" s="343">
        <f t="shared" si="0"/>
        <v>4.3250000000000004E-2</v>
      </c>
    </row>
    <row r="24" spans="1:3" ht="14.25">
      <c r="A24" s="341">
        <v>23012</v>
      </c>
      <c r="B24" s="447">
        <v>5.2</v>
      </c>
      <c r="C24" s="343">
        <f t="shared" si="0"/>
        <v>5.2000000000000005E-2</v>
      </c>
    </row>
    <row r="25" spans="1:3" ht="14.25">
      <c r="A25" s="341">
        <v>23377</v>
      </c>
      <c r="B25" s="447">
        <v>5.1749999999999998</v>
      </c>
      <c r="C25" s="343">
        <f t="shared" si="0"/>
        <v>5.1749999999999997E-2</v>
      </c>
    </row>
    <row r="26" spans="1:3" ht="14.25">
      <c r="A26" s="341">
        <v>23743</v>
      </c>
      <c r="B26" s="447">
        <v>8.4749999999999996</v>
      </c>
      <c r="C26" s="343">
        <f t="shared" si="0"/>
        <v>8.4749999999999992E-2</v>
      </c>
    </row>
    <row r="27" spans="1:3" ht="14.25">
      <c r="A27" s="341">
        <v>24108</v>
      </c>
      <c r="B27" s="447">
        <v>4.55</v>
      </c>
      <c r="C27" s="343">
        <f t="shared" si="0"/>
        <v>4.5499999999999999E-2</v>
      </c>
    </row>
    <row r="28" spans="1:3" ht="14.25">
      <c r="A28" s="341">
        <v>24473</v>
      </c>
      <c r="B28" s="447">
        <v>2.7</v>
      </c>
      <c r="C28" s="343">
        <f t="shared" si="0"/>
        <v>2.7000000000000003E-2</v>
      </c>
    </row>
    <row r="29" spans="1:3" ht="14.25">
      <c r="A29" s="341">
        <v>24838</v>
      </c>
      <c r="B29" s="447">
        <v>5</v>
      </c>
      <c r="C29" s="343">
        <f t="shared" si="0"/>
        <v>0.05</v>
      </c>
    </row>
    <row r="30" spans="1:3" ht="14.25">
      <c r="A30" s="341">
        <v>25204</v>
      </c>
      <c r="B30" s="447">
        <v>2.1</v>
      </c>
      <c r="C30" s="343">
        <f t="shared" si="0"/>
        <v>2.1000000000000001E-2</v>
      </c>
    </row>
    <row r="31" spans="1:3" ht="14.25">
      <c r="A31" s="341">
        <v>25569</v>
      </c>
      <c r="B31" s="447">
        <v>-0.125</v>
      </c>
      <c r="C31" s="343">
        <f t="shared" si="0"/>
        <v>-1.25E-3</v>
      </c>
    </row>
    <row r="32" spans="1:3" ht="14.25">
      <c r="A32" s="341">
        <v>25934</v>
      </c>
      <c r="B32" s="447">
        <v>4.45</v>
      </c>
      <c r="C32" s="343">
        <f t="shared" si="0"/>
        <v>4.4500000000000005E-2</v>
      </c>
    </row>
    <row r="33" spans="1:3" ht="14.25">
      <c r="A33" s="341">
        <v>26299</v>
      </c>
      <c r="B33" s="447">
        <v>6.9249999999999998</v>
      </c>
      <c r="C33" s="343">
        <f t="shared" si="0"/>
        <v>6.9249999999999992E-2</v>
      </c>
    </row>
    <row r="34" spans="1:3" ht="14.25">
      <c r="A34" s="341">
        <v>26665</v>
      </c>
      <c r="B34" s="447">
        <v>4.125</v>
      </c>
      <c r="C34" s="343">
        <f t="shared" si="0"/>
        <v>4.1250000000000002E-2</v>
      </c>
    </row>
    <row r="35" spans="1:3" ht="14.25">
      <c r="A35" s="341">
        <v>27030</v>
      </c>
      <c r="B35" s="447">
        <v>-1.9</v>
      </c>
      <c r="C35" s="343">
        <f t="shared" si="0"/>
        <v>-1.9E-2</v>
      </c>
    </row>
    <row r="36" spans="1:3" ht="14.25">
      <c r="A36" s="341">
        <v>27395</v>
      </c>
      <c r="B36" s="447">
        <v>2.65</v>
      </c>
      <c r="C36" s="343">
        <f t="shared" si="0"/>
        <v>2.6499999999999999E-2</v>
      </c>
    </row>
    <row r="37" spans="1:3" ht="14.25">
      <c r="A37" s="341">
        <v>27760</v>
      </c>
      <c r="B37" s="447">
        <v>4.3499999999999996</v>
      </c>
      <c r="C37" s="343">
        <f t="shared" si="0"/>
        <v>4.3499999999999997E-2</v>
      </c>
    </row>
    <row r="38" spans="1:3" ht="14.25">
      <c r="A38" s="341">
        <v>28126</v>
      </c>
      <c r="B38" s="447">
        <v>5.05</v>
      </c>
      <c r="C38" s="343">
        <f t="shared" si="0"/>
        <v>5.0499999999999996E-2</v>
      </c>
    </row>
    <row r="39" spans="1:3" ht="14.25">
      <c r="A39" s="341">
        <v>28491</v>
      </c>
      <c r="B39" s="447">
        <v>6.8250000000000002</v>
      </c>
      <c r="C39" s="343">
        <f t="shared" si="0"/>
        <v>6.8250000000000005E-2</v>
      </c>
    </row>
    <row r="40" spans="1:3" ht="14.25">
      <c r="A40" s="341">
        <v>28856</v>
      </c>
      <c r="B40" s="447">
        <v>1.2749999999999999</v>
      </c>
      <c r="C40" s="343">
        <f t="shared" si="0"/>
        <v>1.2749999999999999E-2</v>
      </c>
    </row>
    <row r="41" spans="1:3" ht="14.25">
      <c r="A41" s="341">
        <v>29221</v>
      </c>
      <c r="B41" s="447">
        <v>0.125</v>
      </c>
      <c r="C41" s="343">
        <f t="shared" si="0"/>
        <v>1.25E-3</v>
      </c>
    </row>
    <row r="42" spans="1:3" ht="14.25">
      <c r="A42" s="341">
        <v>29587</v>
      </c>
      <c r="B42" s="447">
        <v>1.45</v>
      </c>
      <c r="C42" s="343">
        <f t="shared" si="0"/>
        <v>1.4499999999999999E-2</v>
      </c>
    </row>
    <row r="43" spans="1:3" ht="14.25">
      <c r="A43" s="341">
        <v>29952</v>
      </c>
      <c r="B43" s="447">
        <v>-1.4</v>
      </c>
      <c r="C43" s="343">
        <f t="shared" si="0"/>
        <v>-1.3999999999999999E-2</v>
      </c>
    </row>
    <row r="44" spans="1:3" ht="14.25">
      <c r="A44" s="341">
        <v>30317</v>
      </c>
      <c r="B44" s="447">
        <v>7.9</v>
      </c>
      <c r="C44" s="343">
        <f t="shared" si="0"/>
        <v>7.9000000000000001E-2</v>
      </c>
    </row>
    <row r="45" spans="1:3" ht="14.25">
      <c r="A45" s="341">
        <v>30682</v>
      </c>
      <c r="B45" s="447">
        <v>5.6</v>
      </c>
      <c r="C45" s="343">
        <f t="shared" si="0"/>
        <v>5.5999999999999994E-2</v>
      </c>
    </row>
    <row r="46" spans="1:3" ht="14.25">
      <c r="A46" s="341">
        <v>31048</v>
      </c>
      <c r="B46" s="447">
        <v>4.1749999999999998</v>
      </c>
      <c r="C46" s="343">
        <f t="shared" si="0"/>
        <v>4.1749999999999995E-2</v>
      </c>
    </row>
    <row r="47" spans="1:3" ht="14.25">
      <c r="A47" s="341">
        <v>31413</v>
      </c>
      <c r="B47" s="447">
        <v>2.9249999999999998</v>
      </c>
      <c r="C47" s="343">
        <f t="shared" si="0"/>
        <v>2.9249999999999998E-2</v>
      </c>
    </row>
    <row r="48" spans="1:3" ht="14.25">
      <c r="A48" s="341">
        <v>31778</v>
      </c>
      <c r="B48" s="447">
        <v>4.4749999999999996</v>
      </c>
      <c r="C48" s="343">
        <f t="shared" si="0"/>
        <v>4.4749999999999998E-2</v>
      </c>
    </row>
    <row r="49" spans="1:3" ht="14.25">
      <c r="A49" s="341">
        <v>32143</v>
      </c>
      <c r="B49" s="447">
        <v>3.8250000000000002</v>
      </c>
      <c r="C49" s="343">
        <f t="shared" si="0"/>
        <v>3.8249999999999999E-2</v>
      </c>
    </row>
    <row r="50" spans="1:3" ht="14.25">
      <c r="A50" s="341">
        <v>32509</v>
      </c>
      <c r="B50" s="447">
        <v>2.75</v>
      </c>
      <c r="C50" s="343">
        <f t="shared" si="0"/>
        <v>2.75E-2</v>
      </c>
    </row>
    <row r="51" spans="1:3" ht="14.25">
      <c r="A51" s="341">
        <v>32874</v>
      </c>
      <c r="B51" s="447">
        <v>0.65</v>
      </c>
      <c r="C51" s="343">
        <f t="shared" si="0"/>
        <v>6.5000000000000006E-3</v>
      </c>
    </row>
    <row r="52" spans="1:3" ht="14.25">
      <c r="A52" s="341">
        <v>33239</v>
      </c>
      <c r="B52" s="447">
        <v>1.175</v>
      </c>
      <c r="C52" s="343">
        <f t="shared" si="0"/>
        <v>1.175E-2</v>
      </c>
    </row>
    <row r="53" spans="1:3" ht="14.25">
      <c r="A53" s="341">
        <v>33604</v>
      </c>
      <c r="B53" s="447">
        <v>4.375</v>
      </c>
      <c r="C53" s="343">
        <f t="shared" si="0"/>
        <v>4.3749999999999997E-2</v>
      </c>
    </row>
    <row r="54" spans="1:3" ht="14.25">
      <c r="A54" s="341">
        <v>33970</v>
      </c>
      <c r="B54" s="447">
        <v>2.6</v>
      </c>
      <c r="C54" s="343">
        <f t="shared" si="0"/>
        <v>2.6000000000000002E-2</v>
      </c>
    </row>
    <row r="55" spans="1:3" ht="14.25">
      <c r="A55" s="341">
        <v>34335</v>
      </c>
      <c r="B55" s="447">
        <v>4.125</v>
      </c>
      <c r="C55" s="343">
        <f t="shared" si="0"/>
        <v>4.1250000000000002E-2</v>
      </c>
    </row>
    <row r="56" spans="1:3" ht="14.25">
      <c r="A56" s="341">
        <v>34700</v>
      </c>
      <c r="B56" s="447">
        <v>2.1749999999999998</v>
      </c>
      <c r="C56" s="343">
        <f t="shared" si="0"/>
        <v>2.1749999999999999E-2</v>
      </c>
    </row>
    <row r="57" spans="1:3" ht="14.25">
      <c r="A57" s="341">
        <v>35065</v>
      </c>
      <c r="B57" s="447">
        <v>4.4000000000000004</v>
      </c>
      <c r="C57" s="343">
        <f t="shared" si="0"/>
        <v>4.4000000000000004E-2</v>
      </c>
    </row>
    <row r="58" spans="1:3" ht="14.25">
      <c r="A58" s="341">
        <v>35431</v>
      </c>
      <c r="B58" s="447">
        <v>4.5</v>
      </c>
      <c r="C58" s="343">
        <f t="shared" si="0"/>
        <v>4.4999999999999998E-2</v>
      </c>
    </row>
    <row r="59" spans="1:3" ht="14.25">
      <c r="A59" s="341">
        <v>35796</v>
      </c>
      <c r="B59" s="447">
        <v>4.9000000000000004</v>
      </c>
      <c r="C59" s="343">
        <f t="shared" si="0"/>
        <v>4.9000000000000002E-2</v>
      </c>
    </row>
    <row r="60" spans="1:3" ht="14.25">
      <c r="A60" s="341">
        <v>36161</v>
      </c>
      <c r="B60" s="447">
        <v>4.8250000000000002</v>
      </c>
      <c r="C60" s="343">
        <f t="shared" si="0"/>
        <v>4.8250000000000001E-2</v>
      </c>
    </row>
    <row r="61" spans="1:3" ht="14.25">
      <c r="A61" s="341">
        <v>36526</v>
      </c>
      <c r="B61" s="447">
        <v>2.95</v>
      </c>
      <c r="C61" s="343">
        <f t="shared" si="0"/>
        <v>2.9500000000000002E-2</v>
      </c>
    </row>
    <row r="62" spans="1:3" ht="14.25">
      <c r="A62" s="341">
        <v>36892</v>
      </c>
      <c r="B62" s="447">
        <v>0.17499999999999999</v>
      </c>
      <c r="C62" s="343">
        <f t="shared" si="0"/>
        <v>1.7499999999999998E-3</v>
      </c>
    </row>
    <row r="63" spans="1:3" ht="14.25">
      <c r="A63" s="341">
        <v>37257</v>
      </c>
      <c r="B63" s="447">
        <v>2</v>
      </c>
      <c r="C63" s="343">
        <f t="shared" si="0"/>
        <v>0.02</v>
      </c>
    </row>
    <row r="64" spans="1:3" ht="14.25">
      <c r="A64" s="341">
        <v>37622</v>
      </c>
      <c r="B64" s="447">
        <v>4.3</v>
      </c>
      <c r="C64" s="343">
        <f t="shared" si="0"/>
        <v>4.2999999999999997E-2</v>
      </c>
    </row>
    <row r="65" spans="1:3" ht="14.25">
      <c r="A65" s="341">
        <v>37987</v>
      </c>
      <c r="B65" s="447">
        <v>3.375</v>
      </c>
      <c r="C65" s="343">
        <f t="shared" si="0"/>
        <v>3.3750000000000002E-2</v>
      </c>
    </row>
    <row r="66" spans="1:3" ht="14.25">
      <c r="A66" s="341">
        <v>38353</v>
      </c>
      <c r="B66" s="447">
        <v>3</v>
      </c>
      <c r="C66" s="343">
        <f t="shared" si="0"/>
        <v>0.03</v>
      </c>
    </row>
    <row r="67" spans="1:3" ht="14.25">
      <c r="A67" s="341">
        <v>38718</v>
      </c>
      <c r="B67" s="447">
        <v>2.625</v>
      </c>
      <c r="C67" s="343">
        <f t="shared" si="0"/>
        <v>2.6249999999999999E-2</v>
      </c>
    </row>
    <row r="68" spans="1:3" ht="14.25">
      <c r="A68" s="341">
        <v>39083</v>
      </c>
      <c r="B68" s="447">
        <v>2.1749999999999998</v>
      </c>
      <c r="C68" s="343">
        <f t="shared" si="0"/>
        <v>2.1749999999999999E-2</v>
      </c>
    </row>
    <row r="69" spans="1:3" ht="14.25">
      <c r="A69" s="341">
        <v>39448</v>
      </c>
      <c r="B69" s="447">
        <v>-2.4750000000000001</v>
      </c>
      <c r="C69" s="343">
        <f t="shared" si="0"/>
        <v>-2.4750000000000001E-2</v>
      </c>
    </row>
    <row r="70" spans="1:3" ht="14.25">
      <c r="A70" s="341">
        <v>39814</v>
      </c>
      <c r="B70" s="447">
        <v>0.125</v>
      </c>
      <c r="C70" s="343">
        <f t="shared" si="0"/>
        <v>1.25E-3</v>
      </c>
    </row>
    <row r="71" spans="1:3" ht="14.25">
      <c r="A71" s="341">
        <v>40179</v>
      </c>
      <c r="B71" s="447">
        <v>2.7749999999999999</v>
      </c>
      <c r="C71" s="343">
        <f t="shared" si="0"/>
        <v>2.775E-2</v>
      </c>
    </row>
    <row r="72" spans="1:3" ht="14.25">
      <c r="A72" s="341">
        <v>40544</v>
      </c>
      <c r="B72" s="447">
        <v>1.5249999999999999</v>
      </c>
      <c r="C72" s="343">
        <f t="shared" si="0"/>
        <v>1.525E-2</v>
      </c>
    </row>
    <row r="73" spans="1:3" ht="14.25">
      <c r="A73" s="341">
        <v>40909</v>
      </c>
      <c r="B73" s="447">
        <v>1.55</v>
      </c>
      <c r="C73" s="343">
        <f t="shared" si="0"/>
        <v>1.55E-2</v>
      </c>
    </row>
    <row r="74" spans="1:3" ht="14.25">
      <c r="A74" s="341">
        <v>41275</v>
      </c>
      <c r="B74" s="447">
        <v>2.5499999999999998</v>
      </c>
      <c r="C74" s="343">
        <f t="shared" si="0"/>
        <v>2.5499999999999998E-2</v>
      </c>
    </row>
    <row r="75" spans="1:3" ht="14.25">
      <c r="A75" s="341">
        <v>41640</v>
      </c>
      <c r="B75" s="447">
        <v>2.5750000000000002</v>
      </c>
      <c r="C75" s="343">
        <f t="shared" si="0"/>
        <v>2.5750000000000002E-2</v>
      </c>
    </row>
    <row r="76" spans="1:3" ht="14.25">
      <c r="A76" s="341">
        <v>42005</v>
      </c>
      <c r="B76" s="447">
        <v>1.875</v>
      </c>
      <c r="C76" s="343">
        <f t="shared" si="0"/>
        <v>1.8749999999999999E-2</v>
      </c>
    </row>
    <row r="77" spans="1:3" ht="14.25">
      <c r="A77" s="341">
        <v>42370</v>
      </c>
      <c r="B77" s="447">
        <v>2</v>
      </c>
      <c r="C77" s="343">
        <f t="shared" ref="C77:C81" si="1">B77/100</f>
        <v>0.02</v>
      </c>
    </row>
    <row r="78" spans="1:3" ht="14.25">
      <c r="A78" s="341">
        <v>42736</v>
      </c>
      <c r="B78" s="447">
        <v>2.7250000000000001</v>
      </c>
      <c r="C78" s="343">
        <f t="shared" si="1"/>
        <v>2.725E-2</v>
      </c>
    </row>
    <row r="79" spans="1:3" ht="14.25">
      <c r="A79" s="341">
        <v>43101</v>
      </c>
      <c r="B79" s="447">
        <v>2.3250000000000002</v>
      </c>
      <c r="C79" s="343">
        <f t="shared" si="1"/>
        <v>2.3250000000000003E-2</v>
      </c>
    </row>
    <row r="80" spans="1:3" ht="14.25">
      <c r="A80" s="341">
        <v>43466</v>
      </c>
      <c r="B80" s="447">
        <v>2.5750000000000002</v>
      </c>
      <c r="C80" s="343">
        <f t="shared" si="1"/>
        <v>2.5750000000000002E-2</v>
      </c>
    </row>
    <row r="81" spans="1:3" ht="14.25">
      <c r="A81" s="341">
        <v>43831</v>
      </c>
      <c r="B81" s="447">
        <v>0.5</v>
      </c>
      <c r="C81" s="343">
        <f t="shared" si="1"/>
        <v>5.0000000000000001E-3</v>
      </c>
    </row>
    <row r="82" spans="1:3">
      <c r="A82" s="342" t="s">
        <v>9</v>
      </c>
      <c r="B82" s="448">
        <f>AVERAGE(B12:B80)</f>
        <v>3.1304347826086962</v>
      </c>
      <c r="C82" s="368">
        <f>AVERAGE(C12:C80)</f>
        <v>3.1304347826086945E-2</v>
      </c>
    </row>
  </sheetData>
  <mergeCells count="1">
    <mergeCell ref="B8:C8"/>
  </mergeCells>
  <pageMargins left="0.75" right="0.75" top="1" bottom="1" header="0.5" footer="0.5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20</vt:i4>
      </vt:variant>
    </vt:vector>
  </HeadingPairs>
  <TitlesOfParts>
    <vt:vector size="31" baseType="lpstr">
      <vt:lpstr>ES-3 WACC</vt:lpstr>
      <vt:lpstr>SelCrit&amp;Growth</vt:lpstr>
      <vt:lpstr>AvgStockPrice</vt:lpstr>
      <vt:lpstr>Div1calc</vt:lpstr>
      <vt:lpstr>Single-Stage DCF</vt:lpstr>
      <vt:lpstr>Multi-Stage DCF</vt:lpstr>
      <vt:lpstr>Risk Premium Pg. 1</vt:lpstr>
      <vt:lpstr>Risk Premium Pg. 2</vt:lpstr>
      <vt:lpstr>ROE Summary</vt:lpstr>
      <vt:lpstr>Baa Corp Bond Date</vt:lpstr>
      <vt:lpstr>GDP, Infl Data</vt:lpstr>
      <vt:lpstr>_DIV1</vt:lpstr>
      <vt:lpstr>COMPS</vt:lpstr>
      <vt:lpstr>DCF_ROE</vt:lpstr>
      <vt:lpstr>GDP_Growth</vt:lpstr>
      <vt:lpstr>GDP_Growth_Percentage</vt:lpstr>
      <vt:lpstr>'GDP, Infl Data'!Inflation_Rate</vt:lpstr>
      <vt:lpstr>AvgStockPrice!Print_Area</vt:lpstr>
      <vt:lpstr>'Baa Corp Bond Date'!Print_Area</vt:lpstr>
      <vt:lpstr>Div1calc!Print_Area</vt:lpstr>
      <vt:lpstr>'ES-3 WACC'!Print_Area</vt:lpstr>
      <vt:lpstr>'GDP, Infl Data'!Print_Area</vt:lpstr>
      <vt:lpstr>'Multi-Stage DCF'!Print_Area</vt:lpstr>
      <vt:lpstr>'Risk Premium Pg. 1'!Print_Area</vt:lpstr>
      <vt:lpstr>'Risk Premium Pg. 2'!Print_Area</vt:lpstr>
      <vt:lpstr>'ROE Summary'!Print_Area</vt:lpstr>
      <vt:lpstr>'SelCrit&amp;Growth'!Print_Area</vt:lpstr>
      <vt:lpstr>'Single-Stage DCF'!Print_Area</vt:lpstr>
      <vt:lpstr>STOCKPRICEAVG</vt:lpstr>
      <vt:lpstr>'Multi-Stage DCF'!ZACKSGROWTH</vt:lpstr>
      <vt:lpstr>ZACKSGROWTH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2019-06-11T22:39:12Z</dcterms:created>
  <dcterms:modified xsi:type="dcterms:W3CDTF">2021-10-28T15:24:34Z</dcterms:modified>
</cp:coreProperties>
</file>